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9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2.9'!$A$5:$L$41</definedName>
    <definedName name="_xlnm.Print_Area" localSheetId="0">'Таблица 2.9'!$A$1:$D$41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41" i="1" l="1"/>
  <c r="C41" i="1"/>
  <c r="B41" i="1"/>
  <c r="L6" i="1"/>
  <c r="J6" i="1"/>
  <c r="L4" i="1"/>
  <c r="K4" i="1"/>
  <c r="K6" i="1" s="1"/>
  <c r="J4" i="1"/>
</calcChain>
</file>

<file path=xl/sharedStrings.xml><?xml version="1.0" encoding="utf-8"?>
<sst xmlns="http://schemas.openxmlformats.org/spreadsheetml/2006/main" count="55" uniqueCount="54">
  <si>
    <t/>
  </si>
  <si>
    <t>Таблица  2.9</t>
  </si>
  <si>
    <t>Заполнить для сведения</t>
  </si>
  <si>
    <r>
      <t xml:space="preserve"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</t>
    </r>
    <r>
      <rPr>
        <b/>
        <sz val="12"/>
        <rFont val="Times New Roman"/>
        <family val="1"/>
        <charset val="204"/>
      </rPr>
      <t>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  </r>
  </si>
  <si>
    <t>ГРБС</t>
  </si>
  <si>
    <t>Рз</t>
  </si>
  <si>
    <t>Пр</t>
  </si>
  <si>
    <t>ЦСР</t>
  </si>
  <si>
    <t>ВР</t>
  </si>
  <si>
    <t>рублей</t>
  </si>
  <si>
    <t>812</t>
  </si>
  <si>
    <t>05</t>
  </si>
  <si>
    <t>03</t>
  </si>
  <si>
    <t>13 1 F2 55550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</si>
  <si>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</si>
  <si>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</si>
  <si>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</si>
  <si>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</si>
  <si>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</si>
  <si>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</si>
  <si>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</si>
  <si>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</si>
  <si>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Фокино  </t>
  </si>
  <si>
    <t xml:space="preserve">Локотское городское поселение Брасовского муниципального района  </t>
  </si>
  <si>
    <t xml:space="preserve">Глинищевское сельское поселение Брянского муниципального района  </t>
  </si>
  <si>
    <t>Выгоничское городское поселение Выгоничского муниципального района</t>
  </si>
  <si>
    <t xml:space="preserve">Гордеевское сельское поселение Гордеевского муниципального района  </t>
  </si>
  <si>
    <t xml:space="preserve">Дубровское городское поселение Дубровского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</si>
  <si>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</si>
  <si>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</si>
  <si>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</si>
  <si>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>Любохонское городское поселение Дятьковского муниципального района</t>
  </si>
  <si>
    <t xml:space="preserve">Жирятинское сельское поселение Жирятинского муниципального района  </t>
  </si>
  <si>
    <t>Жуковский муниципальный округ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</si>
  <si>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</si>
  <si>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</si>
  <si>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Клетнянское городское поселение Клетнянского муниципального района  </t>
  </si>
  <si>
    <t xml:space="preserve">Климовское городское поселение Климовского муниципального района  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</si>
  <si>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</si>
  <si>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</si>
  <si>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</si>
  <si>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 xml:space="preserve">Мглинское городское поселение Мглинского муниципального района  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</si>
  <si>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</si>
  <si>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</si>
  <si>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Почепское городское поселение Почепского муниципального района  </t>
  </si>
  <si>
    <t>Рогнединское городское поселение Рогнединского муниципального района</t>
  </si>
  <si>
    <t xml:space="preserve">Севское городское поселение Севского муниципального района  </t>
  </si>
  <si>
    <t>Стародубский муниципальный округ</t>
  </si>
  <si>
    <t xml:space="preserve">Суземское городское поселение Суземского муниципального района   </t>
  </si>
  <si>
    <t xml:space="preserve">Суражское городское поселение Суражского муниципального района  </t>
  </si>
  <si>
    <t xml:space="preserve">Трубчевское городское поселение Трубчевского муниципального района  </t>
  </si>
  <si>
    <t>Белоберезковское городское поселение Трубчевского муниципального района</t>
  </si>
  <si>
    <t xml:space="preserve">Унечское городское поселение Унечского муниципального района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</si>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</sst>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41"/>
  <sheetViews>
    <sheetView tabSelected="1" view="pageBreakPreview" topLeftCell="A8" zoomScale="115" zoomScaleNormal="100" zoomScaleSheetLayoutView="115" workbookViewId="0">
      <selection activeCell="D6" sqref="D6:D40"/>
    </sheetView>
  </sheetViews>
  <sheetFormatPr defaultColWidth="9.109375" defaultRowHeight="15" x14ac:dyDescent="0.3"/>
  <cols>
    <col min="1" max="1" width="76.109375" style="3" customWidth="1"/>
    <col min="2" max="2" width="16" style="3" customWidth="1"/>
    <col min="3" max="3" width="15.44140625" style="3" customWidth="1"/>
    <col min="4" max="4" width="19.5546875" style="3" customWidth="1"/>
    <col min="5" max="5" width="9.5546875" style="3" customWidth="1"/>
    <col min="6" max="7" width="9.109375" style="3"/>
    <col min="8" max="8" width="15.44140625" style="3" bestFit="1" customWidth="1"/>
    <col min="9" max="9" width="9.109375" style="3"/>
    <col min="10" max="10" width="12.88671875" style="3" customWidth="1"/>
    <col min="11" max="11" width="13.5546875" style="3" customWidth="1"/>
    <col min="12" max="12" width="14.4414062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/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0.6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523</v>
      </c>
      <c r="J4" s="12">
        <f>B41</f>
        <v>322848383.99999982</v>
      </c>
      <c r="K4" s="12">
        <f t="shared" ref="K4:L4" si="0">C41</f>
        <v>322848383.99999994</v>
      </c>
      <c r="L4" s="12">
        <f t="shared" si="0"/>
        <v>358720405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3">
        <v>322848384</v>
      </c>
      <c r="K5" s="3">
        <v>322848384</v>
      </c>
      <c r="L5" s="3">
        <v>358720405</v>
      </c>
    </row>
    <row r="6" spans="1:12" ht="15" customHeight="1" x14ac:dyDescent="0.3">
      <c r="A6" s="14" t="s">
        <v>18</v>
      </c>
      <c r="B6" s="15">
        <v>146196707.25999999</v>
      </c>
      <c r="C6" s="15">
        <v>146500567.38</v>
      </c>
      <c r="D6" s="15">
        <v>162778398.37</v>
      </c>
      <c r="J6" s="16">
        <f>J5-J4</f>
        <v>0</v>
      </c>
      <c r="K6" s="16">
        <f t="shared" ref="K6:L6" si="1">K5-K4</f>
        <v>0</v>
      </c>
      <c r="L6" s="16">
        <f t="shared" si="1"/>
        <v>0</v>
      </c>
    </row>
    <row r="7" spans="1:12" ht="15" customHeight="1" x14ac:dyDescent="0.3">
      <c r="A7" s="14" t="s">
        <v>19</v>
      </c>
      <c r="B7" s="15">
        <v>17982803.379999999</v>
      </c>
      <c r="C7" s="15">
        <v>20007031.32</v>
      </c>
      <c r="D7" s="15">
        <v>22230033.460000001</v>
      </c>
    </row>
    <row r="8" spans="1:12" ht="15" customHeight="1" x14ac:dyDescent="0.3">
      <c r="A8" s="14" t="s">
        <v>20</v>
      </c>
      <c r="B8" s="15">
        <v>15184954.109999999</v>
      </c>
      <c r="C8" s="15">
        <v>15116413.970000001</v>
      </c>
      <c r="D8" s="15">
        <v>16796014.510000002</v>
      </c>
    </row>
    <row r="9" spans="1:12" ht="15" customHeight="1" x14ac:dyDescent="0.3">
      <c r="A9" s="14" t="s">
        <v>21</v>
      </c>
      <c r="B9" s="15">
        <v>5133547.1500000004</v>
      </c>
      <c r="C9" s="15">
        <v>5232574.2</v>
      </c>
      <c r="D9" s="15">
        <v>5813970.9800000004</v>
      </c>
    </row>
    <row r="10" spans="1:12" ht="15" customHeight="1" x14ac:dyDescent="0.3">
      <c r="A10" s="14" t="s">
        <v>22</v>
      </c>
      <c r="B10" s="15">
        <v>9219827.4299999997</v>
      </c>
      <c r="C10" s="15">
        <v>9022173.0199999996</v>
      </c>
      <c r="D10" s="15">
        <v>10024636.09</v>
      </c>
    </row>
    <row r="11" spans="1:12" ht="15" customHeight="1" x14ac:dyDescent="0.3">
      <c r="A11" s="14" t="s">
        <v>23</v>
      </c>
      <c r="B11" s="15">
        <v>5565975.7800000003</v>
      </c>
      <c r="C11" s="15">
        <v>5552428.5700000003</v>
      </c>
      <c r="D11" s="15">
        <v>6169364.7000000002</v>
      </c>
    </row>
    <row r="12" spans="1:12" ht="15.6" x14ac:dyDescent="0.3">
      <c r="A12" s="14" t="s">
        <v>24</v>
      </c>
      <c r="B12" s="15">
        <v>3304477.52</v>
      </c>
      <c r="C12" s="15">
        <v>3323741.26</v>
      </c>
      <c r="D12" s="15">
        <v>3693045.62</v>
      </c>
    </row>
    <row r="13" spans="1:12" ht="15.6" x14ac:dyDescent="0.3">
      <c r="A13" s="14" t="s">
        <v>25</v>
      </c>
      <c r="B13" s="15">
        <v>3370793.33</v>
      </c>
      <c r="C13" s="15">
        <v>3560900.99</v>
      </c>
      <c r="D13" s="15">
        <v>3956556.42</v>
      </c>
    </row>
    <row r="14" spans="1:12" ht="15.6" x14ac:dyDescent="0.3">
      <c r="A14" s="14" t="s">
        <v>26</v>
      </c>
      <c r="B14" s="15">
        <v>962923.88</v>
      </c>
      <c r="C14" s="15">
        <v>966369.7</v>
      </c>
      <c r="D14" s="15">
        <v>1073744.04</v>
      </c>
    </row>
    <row r="15" spans="1:12" ht="15.6" x14ac:dyDescent="0.3">
      <c r="A15" s="14" t="s">
        <v>27</v>
      </c>
      <c r="B15" s="15">
        <v>3497323.6</v>
      </c>
      <c r="C15" s="15">
        <v>3447218.59</v>
      </c>
      <c r="D15" s="15">
        <v>3830242.65</v>
      </c>
    </row>
    <row r="16" spans="1:12" ht="15.6" x14ac:dyDescent="0.3">
      <c r="A16" s="14" t="s">
        <v>28</v>
      </c>
      <c r="B16" s="15">
        <v>12095501.060000001</v>
      </c>
      <c r="C16" s="15">
        <v>11220302.449999999</v>
      </c>
      <c r="D16" s="15">
        <v>12467001.970000001</v>
      </c>
    </row>
    <row r="17" spans="1:4" ht="15.6" x14ac:dyDescent="0.3">
      <c r="A17" s="14" t="s">
        <v>29</v>
      </c>
      <c r="B17" s="15">
        <v>1459801.85</v>
      </c>
      <c r="C17" s="15">
        <v>1354174.43</v>
      </c>
      <c r="D17" s="15">
        <v>1504638.17</v>
      </c>
    </row>
    <row r="18" spans="1:4" ht="15.6" x14ac:dyDescent="0.3">
      <c r="A18" s="14" t="s">
        <v>30</v>
      </c>
      <c r="B18" s="15">
        <v>2433003.09</v>
      </c>
      <c r="C18" s="15">
        <v>2256957.39</v>
      </c>
      <c r="D18" s="15">
        <v>2507730.2799999998</v>
      </c>
    </row>
    <row r="19" spans="1:4" ht="15.6" x14ac:dyDescent="0.3">
      <c r="A19" s="14" t="s">
        <v>31</v>
      </c>
      <c r="B19" s="15">
        <v>1459801.85</v>
      </c>
      <c r="C19" s="15">
        <v>1354174.43</v>
      </c>
      <c r="D19" s="15">
        <v>1504638.17</v>
      </c>
    </row>
    <row r="20" spans="1:4" ht="15.6" x14ac:dyDescent="0.3">
      <c r="A20" s="14" t="s">
        <v>32</v>
      </c>
      <c r="B20" s="15">
        <v>1243195.3500000001</v>
      </c>
      <c r="C20" s="15">
        <v>1256938.9099999999</v>
      </c>
      <c r="D20" s="15">
        <v>1396598.7</v>
      </c>
    </row>
    <row r="21" spans="1:4" ht="15.6" x14ac:dyDescent="0.3">
      <c r="A21" s="14" t="s">
        <v>33</v>
      </c>
      <c r="B21" s="15">
        <v>9382944.1300000008</v>
      </c>
      <c r="C21" s="15">
        <v>10030271.84</v>
      </c>
      <c r="D21" s="15">
        <v>11144745.82</v>
      </c>
    </row>
    <row r="22" spans="1:4" ht="15.6" x14ac:dyDescent="0.3">
      <c r="A22" s="14" t="s">
        <v>34</v>
      </c>
      <c r="B22" s="15">
        <v>2106612.73</v>
      </c>
      <c r="C22" s="15">
        <v>2003628.5</v>
      </c>
      <c r="D22" s="15">
        <v>2226253.7599999998</v>
      </c>
    </row>
    <row r="23" spans="1:4" ht="15.6" x14ac:dyDescent="0.3">
      <c r="A23" s="14" t="s">
        <v>35</v>
      </c>
      <c r="B23" s="15">
        <v>8071939.79</v>
      </c>
      <c r="C23" s="15">
        <v>7651152.4000000004</v>
      </c>
      <c r="D23" s="15">
        <v>8501279.9299999997</v>
      </c>
    </row>
    <row r="24" spans="1:4" ht="15.6" x14ac:dyDescent="0.3">
      <c r="A24" s="14" t="s">
        <v>36</v>
      </c>
      <c r="B24" s="15">
        <v>3061802.17</v>
      </c>
      <c r="C24" s="15">
        <v>3043427.05</v>
      </c>
      <c r="D24" s="15">
        <v>3381585.41</v>
      </c>
    </row>
    <row r="25" spans="1:4" ht="15.6" x14ac:dyDescent="0.3">
      <c r="A25" s="14" t="s">
        <v>37</v>
      </c>
      <c r="B25" s="15">
        <v>6357267.3899999997</v>
      </c>
      <c r="C25" s="15">
        <v>6243120.3200000003</v>
      </c>
      <c r="D25" s="15">
        <v>6936799.9400000004</v>
      </c>
    </row>
    <row r="26" spans="1:4" ht="15.6" x14ac:dyDescent="0.3">
      <c r="A26" s="14" t="s">
        <v>38</v>
      </c>
      <c r="B26" s="15">
        <v>1123993.25</v>
      </c>
      <c r="C26" s="15">
        <v>1084102.93</v>
      </c>
      <c r="D26" s="15">
        <v>1204558.74</v>
      </c>
    </row>
    <row r="27" spans="1:4" ht="15.6" x14ac:dyDescent="0.3">
      <c r="A27" s="14" t="s">
        <v>39</v>
      </c>
      <c r="B27" s="15">
        <v>3307072.55</v>
      </c>
      <c r="C27" s="15">
        <v>3275234.59</v>
      </c>
      <c r="D27" s="15">
        <v>3639149.32</v>
      </c>
    </row>
    <row r="28" spans="1:4" ht="15.6" customHeight="1" x14ac:dyDescent="0.3">
      <c r="A28" s="14" t="s">
        <v>40</v>
      </c>
      <c r="B28" s="15">
        <v>2353048.58</v>
      </c>
      <c r="C28" s="15">
        <v>2336116.9</v>
      </c>
      <c r="D28" s="15">
        <v>2595685.2799999998</v>
      </c>
    </row>
    <row r="29" spans="1:4" ht="15.6" x14ac:dyDescent="0.3">
      <c r="A29" s="14" t="s">
        <v>41</v>
      </c>
      <c r="B29" s="15">
        <v>2085538.82</v>
      </c>
      <c r="C29" s="15">
        <v>2183585.9300000002</v>
      </c>
      <c r="D29" s="15">
        <v>2426206.44</v>
      </c>
    </row>
    <row r="30" spans="1:4" ht="15.6" x14ac:dyDescent="0.3">
      <c r="A30" s="14" t="s">
        <v>42</v>
      </c>
      <c r="B30" s="15">
        <v>3905135.81</v>
      </c>
      <c r="C30" s="15">
        <v>3855085.43</v>
      </c>
      <c r="D30" s="15">
        <v>4283427.99</v>
      </c>
    </row>
    <row r="31" spans="1:4" ht="15.6" x14ac:dyDescent="0.3">
      <c r="A31" s="14" t="s">
        <v>43</v>
      </c>
      <c r="B31" s="15">
        <v>4577889.24</v>
      </c>
      <c r="C31" s="15">
        <v>4746880.46</v>
      </c>
      <c r="D31" s="15">
        <v>5274311.3</v>
      </c>
    </row>
    <row r="32" spans="1:4" ht="15.6" x14ac:dyDescent="0.3">
      <c r="A32" s="14" t="s">
        <v>44</v>
      </c>
      <c r="B32" s="15">
        <v>5214105.1500000004</v>
      </c>
      <c r="C32" s="15">
        <v>5038110.5199999996</v>
      </c>
      <c r="D32" s="15">
        <v>5597900.2300000004</v>
      </c>
    </row>
    <row r="33" spans="1:4" ht="15.6" x14ac:dyDescent="0.3">
      <c r="A33" s="14" t="s">
        <v>45</v>
      </c>
      <c r="B33" s="15">
        <v>1862733.39</v>
      </c>
      <c r="C33" s="15">
        <v>1797851.18</v>
      </c>
      <c r="D33" s="15">
        <v>1997612.3</v>
      </c>
    </row>
    <row r="34" spans="1:4" ht="15.6" x14ac:dyDescent="0.3">
      <c r="A34" s="14" t="s">
        <v>46</v>
      </c>
      <c r="B34" s="15">
        <v>4311462.7699999996</v>
      </c>
      <c r="C34" s="15">
        <v>4728315.2699999996</v>
      </c>
      <c r="D34" s="15">
        <v>5253683.32</v>
      </c>
    </row>
    <row r="35" spans="1:4" ht="15.6" x14ac:dyDescent="0.3">
      <c r="A35" s="14" t="s">
        <v>47</v>
      </c>
      <c r="B35" s="15">
        <v>7884235.21</v>
      </c>
      <c r="C35" s="15">
        <v>6971896.7699999996</v>
      </c>
      <c r="D35" s="15">
        <v>7746551.5</v>
      </c>
    </row>
    <row r="36" spans="1:4" ht="15.6" x14ac:dyDescent="0.3">
      <c r="A36" s="14" t="s">
        <v>48</v>
      </c>
      <c r="B36" s="15">
        <v>4195969.8899999997</v>
      </c>
      <c r="C36" s="15">
        <v>4067561.64</v>
      </c>
      <c r="D36" s="15">
        <v>4519512.66</v>
      </c>
    </row>
    <row r="37" spans="1:4" ht="15.6" x14ac:dyDescent="0.3">
      <c r="A37" s="14" t="s">
        <v>49</v>
      </c>
      <c r="B37" s="15">
        <v>4665641.8899999997</v>
      </c>
      <c r="C37" s="15">
        <v>4782388.62</v>
      </c>
      <c r="D37" s="15">
        <v>5313764.8099999996</v>
      </c>
    </row>
    <row r="38" spans="1:4" ht="15.6" x14ac:dyDescent="0.3">
      <c r="A38" s="14" t="s">
        <v>50</v>
      </c>
      <c r="B38" s="15">
        <v>5754474.7400000002</v>
      </c>
      <c r="C38" s="15">
        <v>5563145.6600000001</v>
      </c>
      <c r="D38" s="15">
        <v>6181272.5800000001</v>
      </c>
    </row>
    <row r="39" spans="1:4" ht="15.6" customHeight="1" x14ac:dyDescent="0.3">
      <c r="A39" s="14" t="s">
        <v>51</v>
      </c>
      <c r="B39" s="15">
        <v>3373312.78</v>
      </c>
      <c r="C39" s="15">
        <v>3261154.35</v>
      </c>
      <c r="D39" s="15">
        <v>3623504.62</v>
      </c>
    </row>
    <row r="40" spans="1:4" ht="15.6" x14ac:dyDescent="0.3">
      <c r="A40" s="14" t="s">
        <v>52</v>
      </c>
      <c r="B40" s="15">
        <v>10142567.08</v>
      </c>
      <c r="C40" s="15">
        <v>10013387.029999999</v>
      </c>
      <c r="D40" s="15">
        <v>11125984.92</v>
      </c>
    </row>
    <row r="41" spans="1:4" ht="15.6" x14ac:dyDescent="0.3">
      <c r="A41" s="17" t="s">
        <v>53</v>
      </c>
      <c r="B41" s="18">
        <f>SUM(B6:B40)</f>
        <v>322848383.99999982</v>
      </c>
      <c r="C41" s="18">
        <f>SUM(C6:C40)</f>
        <v>322848383.99999994</v>
      </c>
      <c r="D41" s="18">
        <f>SUM(D6:D40)</f>
        <v>358720405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2.9</vt:lpstr>
      <vt:lpstr>'Таблица 2.9'!Область_печати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2021-10-26T10:57:52Z</dcterms:created>
  <dcterms:modified xsi:type="dcterms:W3CDTF">2021-10-26T10:58:08Z</dcterms:modified>
</cp:coreProperties>
</file>