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2.7'!$A$5:$L$21</definedName>
    <definedName name="_xlnm.Print_Area" localSheetId="0">'Таблица 2.7'!$A$1:$D$21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1" i="1" l="1"/>
  <c r="C21" i="1"/>
  <c r="B21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<sst xmlns="http://schemas.openxmlformats.org/spreadsheetml/2006/main" count="35" uniqueCount="34">
  <si>
    <t/>
  </si>
  <si>
    <t>Таблица  2.7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</si>
  <si>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</si>
  <si>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</si>
  <si>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</si>
  <si>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</si>
  <si>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</si>
  <si>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</si>
  <si>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</si>
  <si>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812</t>
  </si>
  <si>
    <t>05</t>
  </si>
  <si>
    <t>02</t>
  </si>
  <si>
    <t>12 4 03 11270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</si>
  <si>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</si>
  <si>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</si>
  <si>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</si>
  <si>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</si>
  <si>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Клинцы</t>
  </si>
  <si>
    <t xml:space="preserve">Новозыбковский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</si>
  <si>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</si>
  <si>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</si>
  <si>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</si>
  <si>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Гордеевский муниципальный район  </t>
  </si>
  <si>
    <t>Жуковский муниципальный округ</t>
  </si>
  <si>
    <t xml:space="preserve">Карачевское городское поселение Карачевского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</si>
  <si>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</si>
  <si>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</si>
  <si>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</si>
  <si>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</si>
  <si>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</si>
  <si>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</si>
  <si>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</si>
  <si>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ВСЕГО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</si>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</sst>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21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73.33203125" style="2" customWidth="1"/>
    <col min="2" max="2" width="16" style="2" customWidth="1"/>
    <col min="3" max="3" width="15.44140625" style="2" customWidth="1"/>
    <col min="4" max="4" width="19.55468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2.88671875" style="2" customWidth="1"/>
    <col min="11" max="11" width="13.5546875" style="2" customWidth="1"/>
    <col min="12" max="12" width="14.44140625" style="2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/>
      <c r="B2" s="1"/>
      <c r="C2" s="3"/>
      <c r="D2" s="4" t="s">
        <v>1</v>
      </c>
      <c r="E2" s="17" t="s">
        <v>2</v>
      </c>
      <c r="F2" s="17"/>
      <c r="G2" s="17"/>
      <c r="H2" s="17"/>
      <c r="I2" s="17"/>
      <c r="J2" s="17"/>
      <c r="K2" s="17"/>
      <c r="L2" s="17"/>
    </row>
    <row r="3" spans="1:12" ht="61.8" customHeight="1" x14ac:dyDescent="0.3">
      <c r="A3" s="18" t="s">
        <v>33</v>
      </c>
      <c r="B3" s="18"/>
      <c r="C3" s="18"/>
      <c r="D3" s="18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522</v>
      </c>
      <c r="J4" s="9">
        <f>B21</f>
        <v>29450000</v>
      </c>
      <c r="K4" s="9">
        <f>C21</f>
        <v>32587071</v>
      </c>
      <c r="L4" s="9">
        <f>D21</f>
        <v>35055000</v>
      </c>
    </row>
    <row r="5" spans="1:12" ht="48.75" customHeight="1" x14ac:dyDescent="0.3">
      <c r="A5" s="10" t="s">
        <v>13</v>
      </c>
      <c r="B5" s="10" t="s">
        <v>14</v>
      </c>
      <c r="C5" s="10" t="s">
        <v>15</v>
      </c>
      <c r="D5" s="10" t="s">
        <v>16</v>
      </c>
      <c r="J5" s="2">
        <v>29450000</v>
      </c>
      <c r="K5" s="2">
        <v>32587071</v>
      </c>
      <c r="L5" s="2">
        <v>35055000</v>
      </c>
    </row>
    <row r="6" spans="1:12" ht="15.6" x14ac:dyDescent="0.3">
      <c r="A6" s="11" t="s">
        <v>17</v>
      </c>
      <c r="B6" s="12">
        <v>0</v>
      </c>
      <c r="C6" s="12">
        <v>0</v>
      </c>
      <c r="D6" s="12">
        <v>2850000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.6" x14ac:dyDescent="0.3">
      <c r="A7" s="11" t="s">
        <v>18</v>
      </c>
      <c r="B7" s="12">
        <v>4750000</v>
      </c>
      <c r="C7" s="12">
        <v>14250000</v>
      </c>
      <c r="D7" s="12">
        <v>14250000</v>
      </c>
    </row>
    <row r="8" spans="1:12" ht="15.6" x14ac:dyDescent="0.3">
      <c r="A8" s="11" t="s">
        <v>19</v>
      </c>
      <c r="B8" s="12">
        <v>0</v>
      </c>
      <c r="C8" s="12">
        <v>0</v>
      </c>
      <c r="D8" s="12">
        <v>10450000</v>
      </c>
    </row>
    <row r="9" spans="1:12" ht="15.6" x14ac:dyDescent="0.3">
      <c r="A9" s="11" t="s">
        <v>20</v>
      </c>
      <c r="B9" s="12">
        <v>0</v>
      </c>
      <c r="C9" s="12">
        <v>950000</v>
      </c>
      <c r="D9" s="12">
        <v>0</v>
      </c>
    </row>
    <row r="10" spans="1:12" ht="15.6" x14ac:dyDescent="0.3">
      <c r="A10" s="11" t="s">
        <v>21</v>
      </c>
      <c r="B10" s="12">
        <v>8075000</v>
      </c>
      <c r="C10" s="12">
        <v>6650000</v>
      </c>
      <c r="D10" s="12">
        <v>0</v>
      </c>
    </row>
    <row r="11" spans="1:12" ht="15.6" x14ac:dyDescent="0.3">
      <c r="A11" s="11" t="s">
        <v>22</v>
      </c>
      <c r="B11" s="12">
        <v>2375000</v>
      </c>
      <c r="C11" s="12">
        <v>0</v>
      </c>
      <c r="D11" s="12">
        <v>0</v>
      </c>
    </row>
    <row r="12" spans="1:12" ht="15.6" x14ac:dyDescent="0.3">
      <c r="A12" s="11" t="s">
        <v>23</v>
      </c>
      <c r="B12" s="12">
        <v>2850000</v>
      </c>
      <c r="C12" s="12">
        <v>0</v>
      </c>
      <c r="D12" s="12">
        <v>0</v>
      </c>
    </row>
    <row r="13" spans="1:12" ht="15.6" x14ac:dyDescent="0.3">
      <c r="A13" s="11" t="s">
        <v>24</v>
      </c>
      <c r="B13" s="12">
        <v>0</v>
      </c>
      <c r="C13" s="12">
        <v>0</v>
      </c>
      <c r="D13" s="12">
        <v>2375000</v>
      </c>
    </row>
    <row r="14" spans="1:12" ht="15.6" x14ac:dyDescent="0.3">
      <c r="A14" s="11" t="s">
        <v>25</v>
      </c>
      <c r="B14" s="12">
        <v>0</v>
      </c>
      <c r="C14" s="12">
        <v>2660000</v>
      </c>
      <c r="D14" s="12">
        <v>0</v>
      </c>
    </row>
    <row r="15" spans="1:12" ht="15.6" x14ac:dyDescent="0.3">
      <c r="A15" s="11" t="s">
        <v>26</v>
      </c>
      <c r="B15" s="12">
        <v>0</v>
      </c>
      <c r="C15" s="12">
        <v>0</v>
      </c>
      <c r="D15" s="12">
        <v>4750000</v>
      </c>
    </row>
    <row r="16" spans="1:12" ht="15.6" x14ac:dyDescent="0.3">
      <c r="A16" s="11" t="s">
        <v>27</v>
      </c>
      <c r="B16" s="12">
        <v>0</v>
      </c>
      <c r="C16" s="12">
        <v>1902071</v>
      </c>
      <c r="D16" s="12">
        <v>0</v>
      </c>
    </row>
    <row r="17" spans="1:4" ht="15.6" x14ac:dyDescent="0.3">
      <c r="A17" s="11" t="s">
        <v>28</v>
      </c>
      <c r="B17" s="12">
        <v>0</v>
      </c>
      <c r="C17" s="12">
        <v>4275000</v>
      </c>
      <c r="D17" s="12">
        <v>0</v>
      </c>
    </row>
    <row r="18" spans="1:4" ht="15.6" x14ac:dyDescent="0.3">
      <c r="A18" s="11" t="s">
        <v>29</v>
      </c>
      <c r="B18" s="12">
        <v>0</v>
      </c>
      <c r="C18" s="12">
        <v>0</v>
      </c>
      <c r="D18" s="12">
        <v>380000</v>
      </c>
    </row>
    <row r="19" spans="1:4" ht="15.6" x14ac:dyDescent="0.3">
      <c r="A19" s="11" t="s">
        <v>30</v>
      </c>
      <c r="B19" s="12">
        <v>11400000</v>
      </c>
      <c r="C19" s="12">
        <v>0</v>
      </c>
      <c r="D19" s="12">
        <v>0</v>
      </c>
    </row>
    <row r="20" spans="1:4" ht="15.6" x14ac:dyDescent="0.3">
      <c r="A20" s="11" t="s">
        <v>31</v>
      </c>
      <c r="B20" s="12">
        <v>0</v>
      </c>
      <c r="C20" s="12">
        <v>1900000</v>
      </c>
      <c r="D20" s="12">
        <v>0</v>
      </c>
    </row>
    <row r="21" spans="1:4" ht="15.6" x14ac:dyDescent="0.3">
      <c r="A21" s="14" t="s">
        <v>32</v>
      </c>
      <c r="B21" s="15">
        <f>SUM(B6:B20)</f>
        <v>29450000</v>
      </c>
      <c r="C21" s="15">
        <f>SUM(C6:C20)</f>
        <v>32587071</v>
      </c>
      <c r="D21" s="15">
        <f>SUM(D6:D20)</f>
        <v>35055000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2.7</vt:lpstr>
      <vt:lpstr>'Таблица 2.7'!Область_печати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2021-10-26T10:00:50Z</dcterms:created>
  <dcterms:modified xsi:type="dcterms:W3CDTF">2021-10-27T14:29:29Z</dcterms:modified>
</cp:coreProperties>
</file>