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2.6'!$A$5:$L$34</definedName>
    <definedName name="_xlnm.Print_Area" localSheetId="0">'Таблица 2.6'!$A$1:$D$34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4" i="1" l="1"/>
  <c r="C34" i="1"/>
  <c r="B34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<sst xmlns="http://schemas.openxmlformats.org/spreadsheetml/2006/main" count="48" uniqueCount="47">
  <si>
    <t/>
  </si>
  <si>
    <t>Таблица  2.6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</si>
  <si>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</si>
  <si>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</si>
  <si>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</si>
  <si>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</si>
  <si>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</si>
  <si>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</si>
  <si>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</si>
  <si>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</si>
  <si>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</si>
  <si>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02</t>
  </si>
  <si>
    <t>12 4 02 13450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</si>
  <si>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</si>
  <si>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</si>
  <si>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</si>
  <si>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</si>
  <si>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</si>
  <si>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</si>
  <si>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</si>
  <si>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</si>
  <si>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Выгоничское городское поселение Выгоничского муниципального района  </t>
  </si>
  <si>
    <t xml:space="preserve">Гордеевский муниципальный район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</si>
  <si>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</si>
  <si>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</si>
  <si>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</si>
  <si>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</si>
  <si>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</si>
  <si>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Жирятинский муниципальный район  </t>
  </si>
  <si>
    <t>Жуковский муниципальный округ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</si>
  <si>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</si>
  <si>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</si>
  <si>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</si>
  <si>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</si>
  <si>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</si>
  <si>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</si>
  <si>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Мглинский муниципальный район  </t>
  </si>
  <si>
    <t xml:space="preserve">Навлинский муниципальный район  </t>
  </si>
  <si>
    <t xml:space="preserve">Почепский  муниципальный район  </t>
  </si>
  <si>
    <t xml:space="preserve">Севский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</si>
  <si>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</si>
  <si>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</si>
  <si>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</si>
  <si>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</si>
  <si>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</si>
  <si>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ВСЕГО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</si>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</sst>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4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73.33203125" style="2" customWidth="1"/>
    <col min="2" max="4" width="15.886718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2" width="13.44140625" style="2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/>
      <c r="B2" s="1"/>
      <c r="C2" s="3"/>
      <c r="D2" s="4" t="s">
        <v>1</v>
      </c>
      <c r="E2" s="17" t="s">
        <v>2</v>
      </c>
      <c r="F2" s="17"/>
      <c r="G2" s="17"/>
      <c r="H2" s="17"/>
      <c r="I2" s="17"/>
      <c r="J2" s="17"/>
      <c r="K2" s="17"/>
      <c r="L2" s="17"/>
    </row>
    <row r="3" spans="1:12" ht="59.4" customHeight="1" x14ac:dyDescent="0.3">
      <c r="A3" s="18" t="s">
        <v>46</v>
      </c>
      <c r="B3" s="18"/>
      <c r="C3" s="18"/>
      <c r="D3" s="18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521</v>
      </c>
      <c r="J4" s="9">
        <f>B34</f>
        <v>18000000</v>
      </c>
      <c r="K4" s="9">
        <f>C34</f>
        <v>12000000</v>
      </c>
      <c r="L4" s="9">
        <f>D34</f>
        <v>12000000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0" t="s">
        <v>16</v>
      </c>
      <c r="J5" s="2">
        <v>18000000</v>
      </c>
      <c r="K5" s="2">
        <v>12000000</v>
      </c>
      <c r="L5" s="2">
        <v>12000000</v>
      </c>
    </row>
    <row r="6" spans="1:12" ht="15" customHeight="1" x14ac:dyDescent="0.3">
      <c r="A6" s="11" t="s">
        <v>17</v>
      </c>
      <c r="B6" s="12">
        <v>837000</v>
      </c>
      <c r="C6" s="12">
        <v>902100</v>
      </c>
      <c r="D6" s="12">
        <v>948600</v>
      </c>
      <c r="J6" s="13">
        <f>J5-J4</f>
        <v>0</v>
      </c>
      <c r="K6" s="13">
        <f t="shared" ref="K6:L6" si="0">K5-K4</f>
        <v>0</v>
      </c>
      <c r="L6" s="13">
        <f t="shared" si="0"/>
        <v>0</v>
      </c>
    </row>
    <row r="7" spans="1:12" ht="15" customHeight="1" x14ac:dyDescent="0.3">
      <c r="A7" s="11" t="s">
        <v>18</v>
      </c>
      <c r="B7" s="12">
        <v>0</v>
      </c>
      <c r="C7" s="12">
        <v>940000</v>
      </c>
      <c r="D7" s="12">
        <v>0</v>
      </c>
    </row>
    <row r="8" spans="1:12" ht="15" customHeight="1" x14ac:dyDescent="0.3">
      <c r="A8" s="11" t="s">
        <v>19</v>
      </c>
      <c r="B8" s="12">
        <v>552000</v>
      </c>
      <c r="C8" s="12">
        <v>552000</v>
      </c>
      <c r="D8" s="12">
        <v>552000</v>
      </c>
    </row>
    <row r="9" spans="1:12" ht="15" customHeight="1" x14ac:dyDescent="0.3">
      <c r="A9" s="11" t="s">
        <v>20</v>
      </c>
      <c r="B9" s="12">
        <v>455000</v>
      </c>
      <c r="C9" s="12">
        <v>0</v>
      </c>
      <c r="D9" s="12">
        <v>0</v>
      </c>
    </row>
    <row r="10" spans="1:12" ht="15" customHeight="1" x14ac:dyDescent="0.3">
      <c r="A10" s="11" t="s">
        <v>21</v>
      </c>
      <c r="B10" s="12">
        <v>0</v>
      </c>
      <c r="C10" s="12">
        <v>236600</v>
      </c>
      <c r="D10" s="12">
        <v>0</v>
      </c>
    </row>
    <row r="11" spans="1:12" ht="15.6" x14ac:dyDescent="0.3">
      <c r="A11" s="11" t="s">
        <v>22</v>
      </c>
      <c r="B11" s="12">
        <v>1235000</v>
      </c>
      <c r="C11" s="12">
        <v>0</v>
      </c>
      <c r="D11" s="12">
        <v>0</v>
      </c>
    </row>
    <row r="12" spans="1:12" ht="15.6" x14ac:dyDescent="0.3">
      <c r="A12" s="11" t="s">
        <v>23</v>
      </c>
      <c r="B12" s="12">
        <v>470000</v>
      </c>
      <c r="C12" s="12">
        <v>705000</v>
      </c>
      <c r="D12" s="12">
        <v>376000</v>
      </c>
    </row>
    <row r="13" spans="1:12" ht="15.6" x14ac:dyDescent="0.3">
      <c r="A13" s="11" t="s">
        <v>24</v>
      </c>
      <c r="B13" s="12">
        <v>470000</v>
      </c>
      <c r="C13" s="12">
        <v>0</v>
      </c>
      <c r="D13" s="12">
        <v>0</v>
      </c>
    </row>
    <row r="14" spans="1:12" ht="15.6" x14ac:dyDescent="0.3">
      <c r="A14" s="11" t="s">
        <v>25</v>
      </c>
      <c r="B14" s="12">
        <v>134401.76</v>
      </c>
      <c r="C14" s="12">
        <v>0</v>
      </c>
      <c r="D14" s="12">
        <v>0</v>
      </c>
    </row>
    <row r="15" spans="1:12" ht="15.6" x14ac:dyDescent="0.3">
      <c r="A15" s="11" t="s">
        <v>26</v>
      </c>
      <c r="B15" s="12">
        <v>380000</v>
      </c>
      <c r="C15" s="12">
        <v>0</v>
      </c>
      <c r="D15" s="12">
        <v>0</v>
      </c>
    </row>
    <row r="16" spans="1:12" ht="31.2" x14ac:dyDescent="0.3">
      <c r="A16" s="11" t="s">
        <v>27</v>
      </c>
      <c r="B16" s="12">
        <v>760000</v>
      </c>
      <c r="C16" s="12">
        <v>646000</v>
      </c>
      <c r="D16" s="12">
        <v>760000</v>
      </c>
    </row>
    <row r="17" spans="1:4" ht="15.6" x14ac:dyDescent="0.3">
      <c r="A17" s="11" t="s">
        <v>28</v>
      </c>
      <c r="B17" s="12">
        <v>2429900</v>
      </c>
      <c r="C17" s="12">
        <v>1692000</v>
      </c>
      <c r="D17" s="12">
        <v>1692000</v>
      </c>
    </row>
    <row r="18" spans="1:4" ht="15.6" x14ac:dyDescent="0.3">
      <c r="A18" s="11" t="s">
        <v>29</v>
      </c>
      <c r="B18" s="12">
        <v>297600</v>
      </c>
      <c r="C18" s="12">
        <v>1530800</v>
      </c>
      <c r="D18" s="12">
        <v>2014431.34</v>
      </c>
    </row>
    <row r="19" spans="1:4" ht="15.6" x14ac:dyDescent="0.3">
      <c r="A19" s="11" t="s">
        <v>30</v>
      </c>
      <c r="B19" s="12">
        <v>0</v>
      </c>
      <c r="C19" s="12">
        <v>0</v>
      </c>
      <c r="D19" s="12">
        <v>752000</v>
      </c>
    </row>
    <row r="20" spans="1:4" ht="15.6" x14ac:dyDescent="0.3">
      <c r="A20" s="11" t="s">
        <v>31</v>
      </c>
      <c r="B20" s="12">
        <v>1410000</v>
      </c>
      <c r="C20" s="12">
        <v>0</v>
      </c>
      <c r="D20" s="12">
        <v>0</v>
      </c>
    </row>
    <row r="21" spans="1:4" ht="15.6" x14ac:dyDescent="0.3">
      <c r="A21" s="11" t="s">
        <v>32</v>
      </c>
      <c r="B21" s="12">
        <v>3990000</v>
      </c>
      <c r="C21" s="12">
        <v>0</v>
      </c>
      <c r="D21" s="12">
        <v>0</v>
      </c>
    </row>
    <row r="22" spans="1:4" ht="15.6" x14ac:dyDescent="0.3">
      <c r="A22" s="11" t="s">
        <v>33</v>
      </c>
      <c r="B22" s="12">
        <v>0</v>
      </c>
      <c r="C22" s="12">
        <v>0</v>
      </c>
      <c r="D22" s="12">
        <v>570000</v>
      </c>
    </row>
    <row r="23" spans="1:4" ht="15.6" x14ac:dyDescent="0.3">
      <c r="A23" s="11" t="s">
        <v>34</v>
      </c>
      <c r="B23" s="12">
        <v>1235000</v>
      </c>
      <c r="C23" s="12">
        <v>0</v>
      </c>
      <c r="D23" s="12">
        <v>237500</v>
      </c>
    </row>
    <row r="24" spans="1:4" ht="15.6" x14ac:dyDescent="0.3">
      <c r="A24" s="11" t="s">
        <v>35</v>
      </c>
      <c r="B24" s="12">
        <v>0</v>
      </c>
      <c r="C24" s="12">
        <v>598500</v>
      </c>
      <c r="D24" s="12">
        <v>365750</v>
      </c>
    </row>
    <row r="25" spans="1:4" ht="15.6" x14ac:dyDescent="0.3">
      <c r="A25" s="11" t="s">
        <v>36</v>
      </c>
      <c r="B25" s="12">
        <v>0</v>
      </c>
      <c r="C25" s="12">
        <v>0</v>
      </c>
      <c r="D25" s="12">
        <v>665000</v>
      </c>
    </row>
    <row r="26" spans="1:4" ht="15.6" x14ac:dyDescent="0.3">
      <c r="A26" s="11" t="s">
        <v>37</v>
      </c>
      <c r="B26" s="12">
        <v>779000</v>
      </c>
      <c r="C26" s="12">
        <v>3116000</v>
      </c>
      <c r="D26" s="12">
        <v>642675</v>
      </c>
    </row>
    <row r="27" spans="1:4" ht="15.6" x14ac:dyDescent="0.3">
      <c r="A27" s="11" t="s">
        <v>38</v>
      </c>
      <c r="B27" s="12">
        <v>599998.24</v>
      </c>
      <c r="C27" s="12">
        <v>0</v>
      </c>
      <c r="D27" s="12">
        <v>0</v>
      </c>
    </row>
    <row r="28" spans="1:4" ht="15.6" x14ac:dyDescent="0.3">
      <c r="A28" s="11" t="s">
        <v>39</v>
      </c>
      <c r="B28" s="12">
        <v>0</v>
      </c>
      <c r="C28" s="12">
        <v>0</v>
      </c>
      <c r="D28" s="12">
        <v>785850</v>
      </c>
    </row>
    <row r="29" spans="1:4" ht="15.6" x14ac:dyDescent="0.3">
      <c r="A29" s="11" t="s">
        <v>40</v>
      </c>
      <c r="B29" s="12">
        <v>734100</v>
      </c>
      <c r="C29" s="12">
        <v>0</v>
      </c>
      <c r="D29" s="12">
        <v>1115693.6599999999</v>
      </c>
    </row>
    <row r="30" spans="1:4" ht="15.6" x14ac:dyDescent="0.3">
      <c r="A30" s="11" t="s">
        <v>41</v>
      </c>
      <c r="B30" s="12">
        <v>0</v>
      </c>
      <c r="C30" s="12">
        <v>376000</v>
      </c>
      <c r="D30" s="12">
        <v>0</v>
      </c>
    </row>
    <row r="31" spans="1:4" ht="15.6" x14ac:dyDescent="0.3">
      <c r="A31" s="11" t="s">
        <v>42</v>
      </c>
      <c r="B31" s="12">
        <v>376000</v>
      </c>
      <c r="C31" s="12">
        <v>0</v>
      </c>
      <c r="D31" s="12">
        <v>0</v>
      </c>
    </row>
    <row r="32" spans="1:4" ht="15.6" x14ac:dyDescent="0.3">
      <c r="A32" s="11" t="s">
        <v>43</v>
      </c>
      <c r="B32" s="12">
        <v>855000</v>
      </c>
      <c r="C32" s="12">
        <v>0</v>
      </c>
      <c r="D32" s="12">
        <v>522500</v>
      </c>
    </row>
    <row r="33" spans="1:4" ht="15.6" x14ac:dyDescent="0.3">
      <c r="A33" s="11" t="s">
        <v>44</v>
      </c>
      <c r="B33" s="12">
        <v>0</v>
      </c>
      <c r="C33" s="12">
        <v>705000</v>
      </c>
      <c r="D33" s="12">
        <v>0</v>
      </c>
    </row>
    <row r="34" spans="1:4" ht="15.6" x14ac:dyDescent="0.3">
      <c r="A34" s="14" t="s">
        <v>45</v>
      </c>
      <c r="B34" s="15">
        <f>SUM(B6:B33)</f>
        <v>18000000</v>
      </c>
      <c r="C34" s="15">
        <f>SUM(C6:C33)</f>
        <v>12000000</v>
      </c>
      <c r="D34" s="15">
        <f>SUM(D6:D33)</f>
        <v>12000000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2.6</vt:lpstr>
      <vt:lpstr>'Таблица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2021-10-26T09:59:04Z</dcterms:created>
  <dcterms:modified xsi:type="dcterms:W3CDTF">2021-10-27T14:29:42Z</dcterms:modified>
</cp:coreProperties>
</file>