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2.5'!$A$1:$D$11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1" i="1" l="1"/>
  <c r="C11" i="1"/>
  <c r="B11" i="1"/>
  <c r="L8" i="1"/>
  <c r="J8" i="1"/>
  <c r="L4" i="1"/>
  <c r="K4" i="1"/>
  <c r="K8" i="1" s="1"/>
  <c r="J4" i="1"/>
</calcChain>
</file>

<file path=xl/sharedStrings.xml><?xml version="1.0" encoding="utf-8"?>
<sst xmlns="http://schemas.openxmlformats.org/spreadsheetml/2006/main" count="41" uniqueCount="26">
  <si>
    <t/>
  </si>
  <si>
    <t>Таблица  2.5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</si>
  <si>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</si>
  <si>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</si>
  <si>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</si>
  <si>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</si>
  <si>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</si>
  <si>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</si>
  <si>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</si>
  <si>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</si>
  <si>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</si>
  <si>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01</t>
  </si>
  <si>
    <t>12 1 F3 67483</t>
  </si>
  <si>
    <t>523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</si>
  <si>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</si>
  <si>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</si>
  <si>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</si>
  <si>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</si>
  <si>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12 1 F3 67484</t>
  </si>
  <si>
    <t>городской округ город Брянск</t>
  </si>
  <si>
    <t>городской округ город Клинцы</t>
  </si>
  <si>
    <t xml:space="preserve">Локотское городское поселение Брасовского муниципального района  </t>
  </si>
  <si>
    <t xml:space="preserve">Мглинское городское поселение Мглинского муниципального района  </t>
  </si>
  <si>
    <t>Белоберезковское городское поселение Трубчевского муниципального района</t>
  </si>
  <si>
    <t>ВСЕГО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</si>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</sst>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6">
      <alignment horizontal="center" vertical="top" shrinkToFit="1"/>
    </xf>
    <xf numFmtId="49" fontId="29" fillId="0" borderId="16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1" xfId="7" applyNumberFormat="1" applyFont="1" applyFill="1" applyBorder="1" applyAlignment="1">
      <alignment horizontal="center" vertical="center" wrapText="1"/>
    </xf>
    <xf numFmtId="0" fontId="25" fillId="0" borderId="12" xfId="7" applyFont="1" applyFill="1" applyBorder="1" applyAlignment="1">
      <alignment horizontal="center" vertical="center" wrapText="1"/>
    </xf>
    <xf numFmtId="4" fontId="26" fillId="3" borderId="13" xfId="7" applyNumberFormat="1" applyFont="1" applyFill="1" applyBorder="1" applyAlignment="1">
      <alignment horizontal="right" vertical="center" wrapText="1"/>
    </xf>
    <xf numFmtId="0" fontId="18" fillId="0" borderId="14" xfId="3" applyNumberFormat="1" applyFont="1" applyFill="1" applyBorder="1" applyAlignment="1">
      <alignment horizontal="center" vertical="center" wrapText="1"/>
    </xf>
    <xf numFmtId="0" fontId="18" fillId="0" borderId="15" xfId="3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21" fillId="0" borderId="10" xfId="7" applyFont="1" applyFill="1" applyBorder="1" applyAlignment="1">
      <alignment vertical="center" wrapText="1"/>
    </xf>
    <xf numFmtId="0" fontId="19" fillId="0" borderId="14" xfId="2" applyNumberFormat="1" applyFont="1" applyFill="1" applyBorder="1" applyAlignment="1">
      <alignment vertical="center" wrapText="1"/>
    </xf>
    <xf numFmtId="4" fontId="19" fillId="0" borderId="14" xfId="1" applyNumberFormat="1" applyFont="1" applyFill="1" applyBorder="1" applyAlignment="1">
      <alignment horizontal="right" vertical="center" wrapText="1"/>
    </xf>
    <xf numFmtId="0" fontId="20" fillId="0" borderId="0" xfId="7" applyFont="1" applyFill="1" applyAlignment="1">
      <alignment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4" xfId="2" applyNumberFormat="1" applyFont="1" applyFill="1" applyBorder="1" applyAlignment="1">
      <alignment vertical="center" wrapText="1"/>
    </xf>
    <xf numFmtId="4" fontId="18" fillId="0" borderId="14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1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77.44140625" style="2" customWidth="1"/>
    <col min="2" max="4" width="15.886718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2" width="13.44140625" style="2" customWidth="1"/>
    <col min="13" max="16384" width="9.109375" style="2"/>
  </cols>
  <sheetData>
    <row r="1" spans="1:12" ht="15.6" x14ac:dyDescent="0.3">
      <c r="A1" s="1" t="s">
        <v>0</v>
      </c>
      <c r="B1" s="21"/>
      <c r="C1" s="21"/>
      <c r="D1" s="21"/>
    </row>
    <row r="2" spans="1:12" ht="23.25" customHeight="1" x14ac:dyDescent="0.3">
      <c r="A2" s="1"/>
      <c r="B2" s="1"/>
      <c r="C2" s="3"/>
      <c r="D2" s="4" t="s">
        <v>1</v>
      </c>
      <c r="E2" s="22" t="s">
        <v>2</v>
      </c>
      <c r="F2" s="22"/>
      <c r="G2" s="22"/>
      <c r="H2" s="22"/>
      <c r="I2" s="22"/>
      <c r="J2" s="22"/>
      <c r="K2" s="22"/>
      <c r="L2" s="22"/>
    </row>
    <row r="3" spans="1:12" ht="73.2" customHeight="1" x14ac:dyDescent="0.3">
      <c r="A3" s="23" t="s">
        <v>25</v>
      </c>
      <c r="B3" s="23"/>
      <c r="C3" s="23"/>
      <c r="D3" s="23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J4" s="9">
        <f>B11</f>
        <v>97856536.299999997</v>
      </c>
      <c r="K4" s="9">
        <f>C11</f>
        <v>195803403.25999999</v>
      </c>
      <c r="L4" s="9">
        <f>D11</f>
        <v>202718960.07999998</v>
      </c>
    </row>
    <row r="5" spans="1:12" ht="48.75" customHeight="1" x14ac:dyDescent="0.3">
      <c r="A5" s="10" t="s">
        <v>14</v>
      </c>
      <c r="B5" s="10" t="s">
        <v>15</v>
      </c>
      <c r="C5" s="10" t="s">
        <v>16</v>
      </c>
      <c r="D5" s="11" t="s">
        <v>17</v>
      </c>
      <c r="E5" s="12" t="s">
        <v>9</v>
      </c>
      <c r="F5" s="12" t="s">
        <v>10</v>
      </c>
      <c r="G5" s="12" t="s">
        <v>11</v>
      </c>
      <c r="H5" s="12" t="s">
        <v>18</v>
      </c>
      <c r="I5" s="13" t="s">
        <v>13</v>
      </c>
      <c r="J5" s="14"/>
      <c r="K5" s="14"/>
      <c r="L5" s="14"/>
    </row>
    <row r="6" spans="1:12" ht="15" customHeight="1" x14ac:dyDescent="0.3">
      <c r="A6" s="15" t="s">
        <v>19</v>
      </c>
      <c r="B6" s="16">
        <v>86280147.879999995</v>
      </c>
      <c r="C6" s="16">
        <v>141582196.65000001</v>
      </c>
      <c r="D6" s="16">
        <v>132442874.31</v>
      </c>
      <c r="E6" s="17" t="s">
        <v>9</v>
      </c>
      <c r="F6" s="17" t="s">
        <v>10</v>
      </c>
      <c r="G6" s="17" t="s">
        <v>11</v>
      </c>
      <c r="H6" s="17" t="s">
        <v>12</v>
      </c>
      <c r="I6" s="17" t="s">
        <v>13</v>
      </c>
      <c r="J6" s="2">
        <v>96877970.939999998</v>
      </c>
      <c r="K6" s="2">
        <v>193845369.22</v>
      </c>
      <c r="L6" s="2">
        <v>200691770.47999999</v>
      </c>
    </row>
    <row r="7" spans="1:12" ht="15" customHeight="1" x14ac:dyDescent="0.3">
      <c r="A7" s="15" t="s">
        <v>20</v>
      </c>
      <c r="B7" s="16">
        <v>0</v>
      </c>
      <c r="C7" s="16">
        <v>43921324.659999996</v>
      </c>
      <c r="D7" s="16">
        <v>70276085.769999996</v>
      </c>
      <c r="E7" s="17" t="s">
        <v>9</v>
      </c>
      <c r="F7" s="17" t="s">
        <v>10</v>
      </c>
      <c r="G7" s="17" t="s">
        <v>11</v>
      </c>
      <c r="H7" s="17" t="s">
        <v>18</v>
      </c>
      <c r="I7" s="17" t="s">
        <v>13</v>
      </c>
      <c r="J7" s="2">
        <v>978565.36</v>
      </c>
      <c r="K7" s="2">
        <v>1958034.04</v>
      </c>
      <c r="L7" s="2">
        <v>2027189.6</v>
      </c>
    </row>
    <row r="8" spans="1:12" ht="15" customHeight="1" x14ac:dyDescent="0.3">
      <c r="A8" s="15" t="s">
        <v>21</v>
      </c>
      <c r="B8" s="16">
        <v>0</v>
      </c>
      <c r="C8" s="16">
        <v>7223326.3099999996</v>
      </c>
      <c r="D8" s="16">
        <v>0</v>
      </c>
      <c r="J8" s="18">
        <f>J7+J6-J4</f>
        <v>0</v>
      </c>
      <c r="K8" s="18">
        <f t="shared" ref="K8:L8" si="0">K7+K6-K4</f>
        <v>0</v>
      </c>
      <c r="L8" s="18">
        <f t="shared" si="0"/>
        <v>0</v>
      </c>
    </row>
    <row r="9" spans="1:12" ht="15.6" x14ac:dyDescent="0.3">
      <c r="A9" s="15" t="s">
        <v>22</v>
      </c>
      <c r="B9" s="16">
        <v>0</v>
      </c>
      <c r="C9" s="16">
        <v>3076555.64</v>
      </c>
      <c r="D9" s="16">
        <v>0</v>
      </c>
    </row>
    <row r="10" spans="1:12" ht="31.2" x14ac:dyDescent="0.3">
      <c r="A10" s="15" t="s">
        <v>23</v>
      </c>
      <c r="B10" s="16">
        <v>11576388.42</v>
      </c>
      <c r="C10" s="16">
        <v>0</v>
      </c>
      <c r="D10" s="16">
        <v>0</v>
      </c>
    </row>
    <row r="11" spans="1:12" ht="15.6" x14ac:dyDescent="0.3">
      <c r="A11" s="19" t="s">
        <v>24</v>
      </c>
      <c r="B11" s="20">
        <f>SUM(B6:B10)</f>
        <v>97856536.299999997</v>
      </c>
      <c r="C11" s="20">
        <f>SUM(C6:C10)</f>
        <v>195803403.25999999</v>
      </c>
      <c r="D11" s="20">
        <f>SUM(D6:D10)</f>
        <v>202718960.07999998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2021-10-26T09:53:09Z</dcterms:created>
  <dcterms:modified xsi:type="dcterms:W3CDTF">2021-10-27T14:30:02Z</dcterms:modified>
</cp:coreProperties>
</file>