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0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2.40'!$A$1:$D$37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<sst xmlns="http://schemas.openxmlformats.org/spreadsheetml/2006/main" count="53" uniqueCount="51">
  <si>
    <t/>
  </si>
  <si>
    <t>Таблица  2.40</t>
  </si>
  <si>
    <t>Заполнить для сведения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</si>
  <si>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</si>
  <si>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ГРБС</t>
  </si>
  <si>
    <t>Рз</t>
  </si>
  <si>
    <t>Пр</t>
  </si>
  <si>
    <t>ЦСР</t>
  </si>
  <si>
    <t>ВР</t>
  </si>
  <si>
    <t>рублей</t>
  </si>
  <si>
    <t>821</t>
  </si>
  <si>
    <t>10</t>
  </si>
  <si>
    <t>04</t>
  </si>
  <si>
    <t>21 4 09 R4970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</si>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</sst>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3">
      <alignment horizontal="center" vertical="top" shrinkToFit="1"/>
    </xf>
    <xf numFmtId="49" fontId="30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2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0" xfId="7" applyFont="1" applyFill="1" applyBorder="1" applyAlignment="1">
      <alignment horizontal="center" vertical="center" wrapText="1"/>
    </xf>
    <xf numFmtId="4" fontId="26" fillId="3" borderId="1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27" fillId="0" borderId="11" xfId="1" applyNumberFormat="1" applyFont="1" applyFill="1" applyBorder="1" applyAlignment="1">
      <alignment horizontal="right"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7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33203125" style="3" bestFit="1" customWidth="1"/>
    <col min="8" max="8" width="18.44140625" style="3" customWidth="1"/>
    <col min="9" max="9" width="9.33203125" style="3" bestFit="1" customWidth="1"/>
    <col min="10" max="12" width="17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0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B37</f>
        <v>40354408</v>
      </c>
      <c r="K4" s="12">
        <f t="shared" ref="K4:L4" si="0">C37</f>
        <v>40322108</v>
      </c>
      <c r="L4" s="12">
        <f t="shared" si="0"/>
        <v>40278208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4" t="s">
        <v>18</v>
      </c>
      <c r="J5" s="3">
        <v>40354408</v>
      </c>
      <c r="K5" s="3">
        <v>40322108</v>
      </c>
      <c r="L5" s="3">
        <v>40278208</v>
      </c>
    </row>
    <row r="6" spans="1:12" ht="15" customHeight="1" x14ac:dyDescent="0.3">
      <c r="A6" s="15" t="s">
        <v>19</v>
      </c>
      <c r="B6" s="16">
        <v>11046981.91</v>
      </c>
      <c r="C6" s="16">
        <v>11046981.91</v>
      </c>
      <c r="D6" s="17">
        <v>11046981.91</v>
      </c>
      <c r="J6" s="18">
        <f>J4-J5</f>
        <v>0</v>
      </c>
      <c r="K6" s="18">
        <f t="shared" ref="K6:L6" si="1">K4-K5</f>
        <v>0</v>
      </c>
      <c r="L6" s="18">
        <f t="shared" si="1"/>
        <v>0</v>
      </c>
    </row>
    <row r="7" spans="1:12" ht="15" customHeight="1" x14ac:dyDescent="0.3">
      <c r="A7" s="15" t="s">
        <v>20</v>
      </c>
      <c r="B7" s="16">
        <v>643122</v>
      </c>
      <c r="C7" s="16">
        <v>643122</v>
      </c>
      <c r="D7" s="17">
        <v>643122</v>
      </c>
    </row>
    <row r="8" spans="1:12" ht="15" customHeight="1" x14ac:dyDescent="0.3">
      <c r="A8" s="15" t="s">
        <v>21</v>
      </c>
      <c r="B8" s="16">
        <v>1420740</v>
      </c>
      <c r="C8" s="16">
        <v>1420740</v>
      </c>
      <c r="D8" s="16">
        <v>1420740</v>
      </c>
    </row>
    <row r="9" spans="1:12" ht="15" customHeight="1" x14ac:dyDescent="0.3">
      <c r="A9" s="15" t="s">
        <v>22</v>
      </c>
      <c r="B9" s="16">
        <v>1420740</v>
      </c>
      <c r="C9" s="16">
        <v>1420740</v>
      </c>
      <c r="D9" s="16">
        <v>1420740</v>
      </c>
    </row>
    <row r="10" spans="1:12" ht="15" customHeight="1" x14ac:dyDescent="0.3">
      <c r="A10" s="15" t="s">
        <v>23</v>
      </c>
      <c r="B10" s="16">
        <v>331506</v>
      </c>
      <c r="C10" s="16">
        <v>331506</v>
      </c>
      <c r="D10" s="16">
        <v>331506</v>
      </c>
    </row>
    <row r="11" spans="1:12" ht="15" customHeight="1" x14ac:dyDescent="0.3">
      <c r="A11" s="15" t="s">
        <v>24</v>
      </c>
      <c r="B11" s="16">
        <v>644993.99999999988</v>
      </c>
      <c r="C11" s="16">
        <v>644993.99999999988</v>
      </c>
      <c r="D11" s="16">
        <v>644993.99999999988</v>
      </c>
    </row>
    <row r="12" spans="1:12" ht="15" customHeight="1" x14ac:dyDescent="0.3">
      <c r="A12" s="15" t="s">
        <v>25</v>
      </c>
      <c r="B12" s="16">
        <v>803902.5</v>
      </c>
      <c r="C12" s="16">
        <v>803902.5</v>
      </c>
      <c r="D12" s="16">
        <v>803902.5</v>
      </c>
    </row>
    <row r="13" spans="1:12" ht="15" customHeight="1" x14ac:dyDescent="0.3">
      <c r="A13" s="15" t="s">
        <v>26</v>
      </c>
      <c r="B13" s="16">
        <v>482341.5</v>
      </c>
      <c r="C13" s="16">
        <v>482341.5</v>
      </c>
      <c r="D13" s="16">
        <v>482341.5</v>
      </c>
    </row>
    <row r="14" spans="1:12" ht="15" customHeight="1" x14ac:dyDescent="0.3">
      <c r="A14" s="15" t="s">
        <v>27</v>
      </c>
      <c r="B14" s="19">
        <v>367078.49999999988</v>
      </c>
      <c r="C14" s="16">
        <v>367078.49999999988</v>
      </c>
      <c r="D14" s="16">
        <v>367078.49999999988</v>
      </c>
    </row>
    <row r="15" spans="1:12" ht="15" customHeight="1" x14ac:dyDescent="0.3">
      <c r="A15" s="15" t="s">
        <v>28</v>
      </c>
      <c r="B15" s="16">
        <v>803902.5</v>
      </c>
      <c r="C15" s="16">
        <v>803902.5</v>
      </c>
      <c r="D15" s="16">
        <v>803902.5</v>
      </c>
    </row>
    <row r="16" spans="1:12" ht="15" customHeight="1" x14ac:dyDescent="0.3">
      <c r="A16" s="15" t="s">
        <v>29</v>
      </c>
      <c r="B16" s="16">
        <v>3078330.14</v>
      </c>
      <c r="C16" s="16">
        <v>3078330.14</v>
      </c>
      <c r="D16" s="16">
        <v>3078330.14</v>
      </c>
    </row>
    <row r="17" spans="1:4" ht="15" customHeight="1" x14ac:dyDescent="0.3">
      <c r="A17" s="15" t="s">
        <v>30</v>
      </c>
      <c r="B17" s="16">
        <v>562500</v>
      </c>
      <c r="C17" s="16">
        <v>562500</v>
      </c>
      <c r="D17" s="16">
        <v>562500</v>
      </c>
    </row>
    <row r="18" spans="1:4" ht="15" customHeight="1" x14ac:dyDescent="0.3">
      <c r="A18" s="15" t="s">
        <v>31</v>
      </c>
      <c r="B18" s="16">
        <v>1320016.5</v>
      </c>
      <c r="C18" s="16">
        <v>1320016.5</v>
      </c>
      <c r="D18" s="16">
        <v>1320016.5</v>
      </c>
    </row>
    <row r="19" spans="1:4" ht="15" customHeight="1" x14ac:dyDescent="0.3">
      <c r="A19" s="15" t="s">
        <v>32</v>
      </c>
      <c r="B19" s="16">
        <v>432000</v>
      </c>
      <c r="C19" s="16">
        <v>432000</v>
      </c>
      <c r="D19" s="16">
        <v>432000</v>
      </c>
    </row>
    <row r="20" spans="1:4" ht="15" customHeight="1" x14ac:dyDescent="0.3">
      <c r="A20" s="15" t="s">
        <v>33</v>
      </c>
      <c r="B20" s="16">
        <v>2747726.17</v>
      </c>
      <c r="C20" s="16">
        <v>2747726.17</v>
      </c>
      <c r="D20" s="16">
        <v>2747726.17</v>
      </c>
    </row>
    <row r="21" spans="1:4" ht="15" customHeight="1" x14ac:dyDescent="0.3">
      <c r="A21" s="15" t="s">
        <v>34</v>
      </c>
      <c r="B21" s="16">
        <v>2250927</v>
      </c>
      <c r="C21" s="16">
        <v>2250927</v>
      </c>
      <c r="D21" s="16">
        <v>2250927</v>
      </c>
    </row>
    <row r="22" spans="1:4" ht="15" customHeight="1" x14ac:dyDescent="0.3">
      <c r="A22" s="15" t="s">
        <v>35</v>
      </c>
      <c r="B22" s="16">
        <v>1466685</v>
      </c>
      <c r="C22" s="16">
        <v>1466685</v>
      </c>
      <c r="D22" s="16">
        <v>1466685</v>
      </c>
    </row>
    <row r="23" spans="1:4" ht="15" customHeight="1" x14ac:dyDescent="0.3">
      <c r="A23" s="15" t="s">
        <v>36</v>
      </c>
      <c r="B23" s="16">
        <v>426222</v>
      </c>
      <c r="C23" s="16">
        <v>426222</v>
      </c>
      <c r="D23" s="16">
        <v>426222</v>
      </c>
    </row>
    <row r="24" spans="1:4" ht="15" customHeight="1" x14ac:dyDescent="0.3">
      <c r="A24" s="15" t="s">
        <v>37</v>
      </c>
      <c r="B24" s="16">
        <v>684270</v>
      </c>
      <c r="C24" s="16">
        <v>684270</v>
      </c>
      <c r="D24" s="16">
        <v>684270</v>
      </c>
    </row>
    <row r="25" spans="1:4" ht="15" customHeight="1" x14ac:dyDescent="0.3">
      <c r="A25" s="15" t="s">
        <v>38</v>
      </c>
      <c r="B25" s="16">
        <v>414639</v>
      </c>
      <c r="C25" s="16">
        <v>414639</v>
      </c>
      <c r="D25" s="16">
        <v>414639</v>
      </c>
    </row>
    <row r="26" spans="1:4" ht="15" customHeight="1" x14ac:dyDescent="0.3">
      <c r="A26" s="15" t="s">
        <v>39</v>
      </c>
      <c r="B26" s="16">
        <v>733342.5</v>
      </c>
      <c r="C26" s="16">
        <v>733342.5</v>
      </c>
      <c r="D26" s="16">
        <v>733342.5</v>
      </c>
    </row>
    <row r="27" spans="1:4" ht="15" customHeight="1" x14ac:dyDescent="0.3">
      <c r="A27" s="15" t="s">
        <v>40</v>
      </c>
      <c r="B27" s="16">
        <v>483300</v>
      </c>
      <c r="C27" s="16">
        <v>483300</v>
      </c>
      <c r="D27" s="16">
        <v>483300</v>
      </c>
    </row>
    <row r="28" spans="1:4" ht="15" customHeight="1" x14ac:dyDescent="0.3">
      <c r="A28" s="15" t="s">
        <v>41</v>
      </c>
      <c r="B28" s="16">
        <v>2073195.0000000002</v>
      </c>
      <c r="C28" s="16">
        <v>2073195.0000000002</v>
      </c>
      <c r="D28" s="16">
        <v>2073195.0000000002</v>
      </c>
    </row>
    <row r="29" spans="1:4" ht="15" customHeight="1" x14ac:dyDescent="0.3">
      <c r="A29" s="15" t="s">
        <v>42</v>
      </c>
      <c r="B29" s="16">
        <v>691065</v>
      </c>
      <c r="C29" s="16">
        <v>691065</v>
      </c>
      <c r="D29" s="16">
        <v>691065</v>
      </c>
    </row>
    <row r="30" spans="1:4" ht="15" customHeight="1" x14ac:dyDescent="0.3">
      <c r="A30" s="15" t="s">
        <v>43</v>
      </c>
      <c r="B30" s="16">
        <v>710370</v>
      </c>
      <c r="C30" s="16">
        <v>710370</v>
      </c>
      <c r="D30" s="16">
        <v>710370</v>
      </c>
    </row>
    <row r="31" spans="1:4" ht="15" customHeight="1" x14ac:dyDescent="0.3">
      <c r="A31" s="15" t="s">
        <v>44</v>
      </c>
      <c r="B31" s="16">
        <v>880011</v>
      </c>
      <c r="C31" s="16">
        <v>880011</v>
      </c>
      <c r="D31" s="16">
        <v>880011</v>
      </c>
    </row>
    <row r="32" spans="1:4" ht="15" customHeight="1" x14ac:dyDescent="0.3">
      <c r="A32" s="15" t="s">
        <v>45</v>
      </c>
      <c r="B32" s="16">
        <v>1125463.5</v>
      </c>
      <c r="C32" s="16">
        <v>1125463.5</v>
      </c>
      <c r="D32" s="16">
        <v>1125463.5</v>
      </c>
    </row>
    <row r="33" spans="1:4" ht="15" customHeight="1" x14ac:dyDescent="0.3">
      <c r="A33" s="15" t="s">
        <v>46</v>
      </c>
      <c r="B33" s="16">
        <v>547416</v>
      </c>
      <c r="C33" s="16">
        <v>547416</v>
      </c>
      <c r="D33" s="16">
        <v>547416</v>
      </c>
    </row>
    <row r="34" spans="1:4" ht="15" customHeight="1" x14ac:dyDescent="0.3">
      <c r="A34" s="15" t="s">
        <v>47</v>
      </c>
      <c r="B34" s="16">
        <v>643122</v>
      </c>
      <c r="C34" s="16">
        <v>643122</v>
      </c>
      <c r="D34" s="16">
        <v>643122</v>
      </c>
    </row>
    <row r="35" spans="1:4" ht="15" customHeight="1" x14ac:dyDescent="0.3">
      <c r="A35" s="15" t="s">
        <v>48</v>
      </c>
      <c r="B35" s="16">
        <v>257997.59999999992</v>
      </c>
      <c r="C35" s="16">
        <v>257997.59999999992</v>
      </c>
      <c r="D35" s="16">
        <v>257997.59999999992</v>
      </c>
    </row>
    <row r="36" spans="1:4" ht="15" customHeight="1" x14ac:dyDescent="0.3">
      <c r="A36" s="15" t="s">
        <v>49</v>
      </c>
      <c r="B36" s="16">
        <v>860500.68</v>
      </c>
      <c r="C36" s="16">
        <v>828200.68</v>
      </c>
      <c r="D36" s="16">
        <v>784300.68</v>
      </c>
    </row>
    <row r="37" spans="1:4" ht="19.5" customHeight="1" x14ac:dyDescent="0.3">
      <c r="A37" s="20" t="s">
        <v>50</v>
      </c>
      <c r="B37" s="21">
        <f>SUM(B6:B36)</f>
        <v>40354408</v>
      </c>
      <c r="C37" s="21">
        <f>SUM(C6:C36)</f>
        <v>40322108</v>
      </c>
      <c r="D37" s="21">
        <f>SUM(D6:D36)</f>
        <v>40278208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2.40</vt:lpstr>
      <vt:lpstr>'Таблица 2.40'!Область_печати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2021-10-26T17:10:20Z</dcterms:created>
  <dcterms:modified xsi:type="dcterms:W3CDTF">2021-10-26T17:10:31Z</dcterms:modified>
</cp:coreProperties>
</file>