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2.36'!$A$1:$D$8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L12" i="1" l="1"/>
  <c r="K12" i="1"/>
  <c r="J12" i="1"/>
  <c r="L11" i="1"/>
  <c r="K11" i="1"/>
  <c r="J11" i="1"/>
  <c r="D8" i="1"/>
  <c r="C8" i="1"/>
  <c r="B8" i="1"/>
  <c r="L7" i="1"/>
  <c r="J7" i="1"/>
  <c r="L6" i="1"/>
  <c r="K6" i="1"/>
  <c r="K7" i="1" s="1"/>
  <c r="J6" i="1"/>
</calcChain>
</file>

<file path=xl/sharedStrings.xml><?xml version="1.0" encoding="utf-8"?>
<sst xmlns="http://schemas.openxmlformats.org/spreadsheetml/2006/main" count="27" uniqueCount="22">
  <si>
    <t/>
  </si>
  <si>
    <t>Таблица  2.36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</si>
  <si>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</si>
  <si>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</si>
  <si>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ГРБС</t>
  </si>
  <si>
    <t>Рз</t>
  </si>
  <si>
    <t>Пр</t>
  </si>
  <si>
    <t>ЦСР</t>
  </si>
  <si>
    <t>ВР</t>
  </si>
  <si>
    <t>рублей</t>
  </si>
  <si>
    <t>819</t>
  </si>
  <si>
    <t>07</t>
  </si>
  <si>
    <t>02</t>
  </si>
  <si>
    <t>20 1 E1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</si>
  <si>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</si>
  <si>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</si>
  <si>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</si>
  <si>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</si>
  <si>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20 1 E1 55200</t>
  </si>
  <si>
    <t>Городской округ город Брянск</t>
  </si>
  <si>
    <t xml:space="preserve">Брянский муниципальный район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</si>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</sst>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3">
      <alignment horizontal="center" vertical="top" shrinkToFit="1"/>
    </xf>
    <xf numFmtId="49" fontId="29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4" fontId="26" fillId="3" borderId="1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2" width="17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93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522</v>
      </c>
      <c r="J4" s="12"/>
      <c r="K4" s="12"/>
      <c r="L4" s="12">
        <v>91377450.159999996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4" t="s">
        <v>17</v>
      </c>
      <c r="E5" s="10" t="s">
        <v>10</v>
      </c>
      <c r="F5" s="10" t="s">
        <v>11</v>
      </c>
      <c r="G5" s="10" t="s">
        <v>12</v>
      </c>
      <c r="H5" s="10" t="s">
        <v>18</v>
      </c>
      <c r="I5" s="11">
        <v>522</v>
      </c>
      <c r="J5" s="12">
        <v>428678523.72000003</v>
      </c>
      <c r="K5" s="12">
        <v>389417140.74000001</v>
      </c>
      <c r="L5" s="12">
        <v>580682506.53999996</v>
      </c>
    </row>
    <row r="6" spans="1:12" ht="15" customHeight="1" x14ac:dyDescent="0.3">
      <c r="A6" s="15" t="s">
        <v>19</v>
      </c>
      <c r="B6" s="16">
        <v>428678523.72000003</v>
      </c>
      <c r="C6" s="16">
        <v>389417140.74000001</v>
      </c>
      <c r="D6" s="17">
        <v>580682506.53999996</v>
      </c>
      <c r="J6" s="18">
        <f>B8</f>
        <v>428678523.72000003</v>
      </c>
      <c r="K6" s="18">
        <f t="shared" ref="K6:L6" si="0">C8</f>
        <v>389417140.74000001</v>
      </c>
      <c r="L6" s="18">
        <f t="shared" si="0"/>
        <v>672059956.69999993</v>
      </c>
    </row>
    <row r="7" spans="1:12" ht="15" customHeight="1" x14ac:dyDescent="0.3">
      <c r="A7" s="15" t="s">
        <v>20</v>
      </c>
      <c r="B7" s="16">
        <v>0</v>
      </c>
      <c r="C7" s="16">
        <v>0</v>
      </c>
      <c r="D7" s="16">
        <v>91377450.159999996</v>
      </c>
      <c r="J7" s="18">
        <f>J4+J5-J6</f>
        <v>0</v>
      </c>
      <c r="K7" s="18">
        <f t="shared" ref="K7:L7" si="1">K4+K5-K6</f>
        <v>0</v>
      </c>
      <c r="L7" s="18">
        <f t="shared" si="1"/>
        <v>0</v>
      </c>
    </row>
    <row r="8" spans="1:12" ht="15" customHeight="1" x14ac:dyDescent="0.3">
      <c r="A8" s="19" t="s">
        <v>21</v>
      </c>
      <c r="B8" s="20">
        <f>SUM(B6:B7)</f>
        <v>428678523.72000003</v>
      </c>
      <c r="C8" s="20">
        <f>SUM(C6:C7)</f>
        <v>389417140.74000001</v>
      </c>
      <c r="D8" s="20">
        <f>SUM(D6:D7)</f>
        <v>672059956.69999993</v>
      </c>
    </row>
    <row r="9" spans="1:12" ht="15" customHeight="1" x14ac:dyDescent="0.3">
      <c r="J9" s="3">
        <v>0</v>
      </c>
      <c r="K9" s="3">
        <v>0</v>
      </c>
      <c r="L9" s="3">
        <v>91377450.159999996</v>
      </c>
    </row>
    <row r="10" spans="1:12" ht="15" customHeight="1" x14ac:dyDescent="0.3">
      <c r="J10" s="3">
        <v>428678523.72000003</v>
      </c>
      <c r="K10" s="3">
        <v>389417140.74000001</v>
      </c>
      <c r="L10" s="3">
        <v>580682506.53999996</v>
      </c>
    </row>
    <row r="11" spans="1:12" ht="15" customHeight="1" x14ac:dyDescent="0.3">
      <c r="J11" s="18">
        <f>J4-J9</f>
        <v>0</v>
      </c>
      <c r="K11" s="18">
        <f t="shared" ref="K11:L12" si="2">K4-K9</f>
        <v>0</v>
      </c>
      <c r="L11" s="18">
        <f t="shared" si="2"/>
        <v>0</v>
      </c>
    </row>
    <row r="12" spans="1:12" ht="15" customHeight="1" x14ac:dyDescent="0.3">
      <c r="J12" s="18">
        <f>J5-J10</f>
        <v>0</v>
      </c>
      <c r="K12" s="18">
        <f t="shared" si="2"/>
        <v>0</v>
      </c>
      <c r="L12" s="18">
        <f t="shared" si="2"/>
        <v>0</v>
      </c>
    </row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2.36</vt:lpstr>
      <vt:lpstr>'Таблица 2.36'!Область_печати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2021-10-26T16:52:12Z</dcterms:created>
  <dcterms:modified xsi:type="dcterms:W3CDTF">2021-10-26T16:52:25Z</dcterms:modified>
</cp:coreProperties>
</file>