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35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2.35'!$A$1:$D$9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L12" i="1" l="1"/>
  <c r="K12" i="1"/>
  <c r="J12" i="1"/>
  <c r="L11" i="1"/>
  <c r="K11" i="1"/>
  <c r="J11" i="1"/>
  <c r="D9" i="1"/>
  <c r="C9" i="1"/>
  <c r="B9" i="1"/>
  <c r="L6" i="1"/>
  <c r="L7" i="1" s="1"/>
  <c r="K6" i="1"/>
  <c r="K7" i="1" s="1"/>
  <c r="J6" i="1"/>
  <c r="J7" i="1" s="1"/>
</calcChain>
</file>

<file path=xl/sharedStrings.xml><?xml version="1.0" encoding="utf-8"?>
<sst xmlns="http://schemas.openxmlformats.org/spreadsheetml/2006/main" count="28" uniqueCount="23">
  <si>
    <t/>
  </si>
  <si>
    <t>Таблица  2.35</t>
  </si>
  <si>
    <t>Заполнить для сведения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</si>
  <si>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</si>
  <si>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ГРБС</t>
  </si>
  <si>
    <t>Рз</t>
  </si>
  <si>
    <t>Пр</t>
  </si>
  <si>
    <t>ЦСР</t>
  </si>
  <si>
    <t>ВР</t>
  </si>
  <si>
    <t>рублей</t>
  </si>
  <si>
    <t>819</t>
  </si>
  <si>
    <t>07</t>
  </si>
  <si>
    <t>01</t>
  </si>
  <si>
    <t>16 4 04 11270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</si>
  <si>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</si>
  <si>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</si>
  <si>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</si>
  <si>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</si>
  <si>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02</t>
  </si>
  <si>
    <t xml:space="preserve">Брянский муниципальный район  </t>
  </si>
  <si>
    <t>Жуковский муниципальный округ</t>
  </si>
  <si>
    <t xml:space="preserve">Суземский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</si>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</sst>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5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6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7" fillId="0" borderId="13">
      <alignment horizontal="center" vertical="top" shrinkToFit="1"/>
    </xf>
    <xf numFmtId="49" fontId="27" fillId="0" borderId="13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20" fillId="0" borderId="0">
      <alignment vertical="top" wrapText="1"/>
    </xf>
    <xf numFmtId="0" fontId="2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22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21" fillId="0" borderId="10" xfId="7" applyFont="1" applyFill="1" applyBorder="1" applyAlignment="1">
      <alignment horizontal="center" vertical="center" wrapText="1"/>
    </xf>
    <xf numFmtId="49" fontId="21" fillId="0" borderId="10" xfId="7" applyNumberFormat="1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0" fontId="21" fillId="0" borderId="0" xfId="7" applyFont="1" applyFill="1" applyBorder="1" applyAlignment="1">
      <alignment vertical="center" wrapText="1"/>
    </xf>
    <xf numFmtId="4" fontId="21" fillId="0" borderId="0" xfId="7" applyNumberFormat="1" applyFont="1" applyFill="1" applyBorder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8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5" width="9.5546875" style="3" customWidth="1"/>
    <col min="6" max="7" width="9.109375" style="3"/>
    <col min="8" max="8" width="15.44140625" style="3" bestFit="1" customWidth="1"/>
    <col min="9" max="9" width="9.109375" style="3"/>
    <col min="10" max="10" width="17.33203125" style="3" bestFit="1" customWidth="1"/>
    <col min="11" max="11" width="16" style="3" bestFit="1" customWidth="1"/>
    <col min="12" max="12" width="17.10937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54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1" t="s">
        <v>11</v>
      </c>
      <c r="G4" s="11" t="s">
        <v>12</v>
      </c>
      <c r="H4" s="10" t="s">
        <v>13</v>
      </c>
      <c r="I4" s="10">
        <v>522</v>
      </c>
      <c r="J4" s="12">
        <v>120428756</v>
      </c>
      <c r="K4" s="12"/>
      <c r="L4" s="12"/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4" t="s">
        <v>17</v>
      </c>
      <c r="E5" s="10" t="s">
        <v>10</v>
      </c>
      <c r="F5" s="11" t="s">
        <v>11</v>
      </c>
      <c r="G5" s="11" t="s">
        <v>18</v>
      </c>
      <c r="H5" s="10" t="s">
        <v>13</v>
      </c>
      <c r="I5" s="10">
        <v>522</v>
      </c>
      <c r="J5" s="12">
        <v>32200000</v>
      </c>
      <c r="K5" s="12">
        <v>60356954.350000001</v>
      </c>
      <c r="L5" s="12">
        <v>60000000</v>
      </c>
    </row>
    <row r="6" spans="1:12" ht="15" customHeight="1" x14ac:dyDescent="0.3">
      <c r="A6" s="15" t="s">
        <v>19</v>
      </c>
      <c r="B6" s="16">
        <v>32200000</v>
      </c>
      <c r="C6" s="16">
        <v>60356954.350000001</v>
      </c>
      <c r="D6" s="16">
        <v>0</v>
      </c>
      <c r="E6" s="17"/>
      <c r="F6" s="17"/>
      <c r="G6" s="17"/>
      <c r="H6" s="17"/>
      <c r="I6" s="17"/>
      <c r="J6" s="18">
        <f>B9</f>
        <v>152628756</v>
      </c>
      <c r="K6" s="18">
        <f>C9</f>
        <v>60356954.350000001</v>
      </c>
      <c r="L6" s="18">
        <f>D9</f>
        <v>60000000</v>
      </c>
    </row>
    <row r="7" spans="1:12" ht="15" customHeight="1" x14ac:dyDescent="0.3">
      <c r="A7" s="15" t="s">
        <v>20</v>
      </c>
      <c r="B7" s="16">
        <v>120428756</v>
      </c>
      <c r="C7" s="16">
        <v>0</v>
      </c>
      <c r="D7" s="16">
        <v>0</v>
      </c>
      <c r="E7" s="17"/>
      <c r="F7" s="17"/>
      <c r="G7" s="17"/>
      <c r="H7" s="17"/>
      <c r="I7" s="17"/>
      <c r="J7" s="18">
        <f>J4+J5-J6</f>
        <v>0</v>
      </c>
      <c r="K7" s="18">
        <f t="shared" ref="K7:L7" si="0">K4+K5-K6</f>
        <v>0</v>
      </c>
      <c r="L7" s="18">
        <f t="shared" si="0"/>
        <v>0</v>
      </c>
    </row>
    <row r="8" spans="1:12" ht="15" customHeight="1" x14ac:dyDescent="0.3">
      <c r="A8" s="15" t="s">
        <v>21</v>
      </c>
      <c r="B8" s="16">
        <v>0</v>
      </c>
      <c r="C8" s="16">
        <v>0</v>
      </c>
      <c r="D8" s="16">
        <v>60000000</v>
      </c>
      <c r="E8" s="17"/>
      <c r="F8" s="17"/>
      <c r="G8" s="17"/>
      <c r="H8" s="17"/>
      <c r="I8" s="17"/>
      <c r="J8" s="17"/>
      <c r="K8" s="17"/>
      <c r="L8" s="17"/>
    </row>
    <row r="9" spans="1:12" ht="15" customHeight="1" x14ac:dyDescent="0.3">
      <c r="A9" s="19" t="s">
        <v>22</v>
      </c>
      <c r="B9" s="20">
        <f>SUM(B6:B8)</f>
        <v>152628756</v>
      </c>
      <c r="C9" s="20">
        <f>SUM(C6:C8)</f>
        <v>60356954.350000001</v>
      </c>
      <c r="D9" s="20">
        <f>SUM(D6:D8)</f>
        <v>60000000</v>
      </c>
      <c r="E9" s="17"/>
      <c r="F9" s="17"/>
      <c r="G9" s="17"/>
      <c r="H9" s="17"/>
      <c r="I9" s="17"/>
      <c r="J9" s="17">
        <v>120428756</v>
      </c>
      <c r="K9" s="17">
        <v>0</v>
      </c>
      <c r="L9" s="17">
        <v>0</v>
      </c>
    </row>
    <row r="10" spans="1:12" ht="15" customHeight="1" x14ac:dyDescent="0.3">
      <c r="J10" s="3">
        <v>32200000</v>
      </c>
      <c r="K10" s="3">
        <v>60356954.350000001</v>
      </c>
      <c r="L10" s="3">
        <v>60000000</v>
      </c>
    </row>
    <row r="11" spans="1:12" ht="15" customHeight="1" x14ac:dyDescent="0.3">
      <c r="J11" s="21">
        <f>J4-J9</f>
        <v>0</v>
      </c>
      <c r="K11" s="21">
        <f t="shared" ref="K11:L12" si="1">K4-K9</f>
        <v>0</v>
      </c>
      <c r="L11" s="21">
        <f t="shared" si="1"/>
        <v>0</v>
      </c>
    </row>
    <row r="12" spans="1:12" ht="15" customHeight="1" x14ac:dyDescent="0.3">
      <c r="J12" s="21">
        <f>J5-J10</f>
        <v>0</v>
      </c>
      <c r="K12" s="21">
        <f t="shared" si="1"/>
        <v>0</v>
      </c>
      <c r="L12" s="21">
        <f t="shared" si="1"/>
        <v>0</v>
      </c>
    </row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2.35</vt:lpstr>
      <vt:lpstr>'Таблица 2.35'!Область_печати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2021-10-26T16:51:53Z</dcterms:created>
  <dcterms:modified xsi:type="dcterms:W3CDTF">2021-10-26T16:52:02Z</dcterms:modified>
</cp:coreProperties>
</file>