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2.34'!$A$1:$D$9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L15" i="1" l="1"/>
  <c r="K15" i="1"/>
  <c r="J15" i="1"/>
  <c r="L14" i="1"/>
  <c r="K14" i="1"/>
  <c r="J14" i="1"/>
  <c r="L13" i="1"/>
  <c r="K13" i="1"/>
  <c r="J13" i="1"/>
  <c r="D9" i="1"/>
  <c r="C9" i="1"/>
  <c r="B9" i="1"/>
  <c r="L7" i="1"/>
  <c r="L8" i="1" s="1"/>
  <c r="K7" i="1"/>
  <c r="K8" i="1" s="1"/>
  <c r="J7" i="1"/>
  <c r="J8" i="1" s="1"/>
</calcChain>
</file>

<file path=xl/sharedStrings.xml><?xml version="1.0" encoding="utf-8"?>
<sst xmlns="http://schemas.openxmlformats.org/spreadsheetml/2006/main" count="31" uniqueCount="24">
  <si>
    <t/>
  </si>
  <si>
    <t>Таблица  2.34</t>
  </si>
  <si>
    <t>Заполнить для сведения</t>
  </si>
  <si>
    <t>Распределение субсидий бюджетам муниципальных образований на софинансирование объектов капитальных вложений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</si>
  <si>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</si>
  <si>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</si>
  <si>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</si>
  <si>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</si>
  <si>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</si>
  <si>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</si>
  <si>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</si>
  <si>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05</t>
  </si>
  <si>
    <t>02</t>
  </si>
  <si>
    <t>19 4 12 11270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</si>
  <si>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</si>
  <si>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</si>
  <si>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</si>
  <si>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</si>
  <si>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19 4 1311270</t>
  </si>
  <si>
    <t xml:space="preserve">Новозыбковский городской округ  </t>
  </si>
  <si>
    <t>19 4 14 11270</t>
  </si>
  <si>
    <t xml:space="preserve">Климовское городское поселение Климовского муниципального района  </t>
  </si>
  <si>
    <t xml:space="preserve">Красногорский муниципальный район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</si>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</sst>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5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74.88671875" style="3" customWidth="1"/>
    <col min="2" max="4" width="15.10937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7.33203125" style="3" bestFit="1" customWidth="1"/>
    <col min="11" max="11" width="16" style="3" bestFit="1" customWidth="1"/>
    <col min="12" max="12" width="17.1093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4.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522</v>
      </c>
      <c r="J4" s="12"/>
      <c r="K4" s="12"/>
      <c r="L4" s="12">
        <v>10640000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E5" s="10" t="s">
        <v>10</v>
      </c>
      <c r="F5" s="10" t="s">
        <v>11</v>
      </c>
      <c r="G5" s="10" t="s">
        <v>12</v>
      </c>
      <c r="H5" s="10" t="s">
        <v>18</v>
      </c>
      <c r="I5" s="11">
        <v>522</v>
      </c>
      <c r="J5" s="12">
        <v>278936.17</v>
      </c>
      <c r="K5" s="12">
        <v>5700000</v>
      </c>
      <c r="L5" s="12">
        <v>13851000</v>
      </c>
    </row>
    <row r="6" spans="1:12" ht="15" customHeight="1" x14ac:dyDescent="0.3">
      <c r="A6" s="14" t="s">
        <v>19</v>
      </c>
      <c r="B6" s="15">
        <v>0</v>
      </c>
      <c r="C6" s="15">
        <v>7410000</v>
      </c>
      <c r="D6" s="15">
        <v>24491000</v>
      </c>
      <c r="E6" s="10" t="s">
        <v>10</v>
      </c>
      <c r="F6" s="10" t="s">
        <v>11</v>
      </c>
      <c r="G6" s="10" t="s">
        <v>12</v>
      </c>
      <c r="H6" s="10" t="s">
        <v>20</v>
      </c>
      <c r="I6" s="11">
        <v>522</v>
      </c>
      <c r="J6" s="12">
        <v>6972240</v>
      </c>
      <c r="K6" s="12">
        <v>9009990</v>
      </c>
      <c r="L6" s="12"/>
    </row>
    <row r="7" spans="1:12" ht="15.6" x14ac:dyDescent="0.3">
      <c r="A7" s="14" t="s">
        <v>21</v>
      </c>
      <c r="B7" s="15">
        <v>278936.17</v>
      </c>
      <c r="C7" s="15">
        <v>0</v>
      </c>
      <c r="D7" s="15">
        <v>0</v>
      </c>
      <c r="J7" s="16">
        <f>B9</f>
        <v>7251176.1699999999</v>
      </c>
      <c r="K7" s="16">
        <f>C9</f>
        <v>14709990</v>
      </c>
      <c r="L7" s="16">
        <f>D9</f>
        <v>24491000</v>
      </c>
    </row>
    <row r="8" spans="1:12" ht="15.6" x14ac:dyDescent="0.3">
      <c r="A8" s="14" t="s">
        <v>22</v>
      </c>
      <c r="B8" s="15">
        <v>6972240</v>
      </c>
      <c r="C8" s="15">
        <v>7299990</v>
      </c>
      <c r="D8" s="15">
        <v>0</v>
      </c>
      <c r="J8" s="16">
        <f>J4+J5+J6-J7</f>
        <v>0</v>
      </c>
      <c r="K8" s="16">
        <f t="shared" ref="K8:L8" si="0">K4+K5+K6-K7</f>
        <v>0</v>
      </c>
      <c r="L8" s="16">
        <f t="shared" si="0"/>
        <v>0</v>
      </c>
    </row>
    <row r="9" spans="1:12" ht="15.6" x14ac:dyDescent="0.3">
      <c r="A9" s="17" t="s">
        <v>23</v>
      </c>
      <c r="B9" s="18">
        <f>SUM(B6:B8)</f>
        <v>7251176.1699999999</v>
      </c>
      <c r="C9" s="18">
        <f>SUM(C6:C8)</f>
        <v>14709990</v>
      </c>
      <c r="D9" s="18">
        <f>SUM(D6:D8)</f>
        <v>24491000</v>
      </c>
    </row>
    <row r="10" spans="1:12" x14ac:dyDescent="0.3">
      <c r="J10" s="3">
        <v>0</v>
      </c>
      <c r="K10" s="3">
        <v>0</v>
      </c>
      <c r="L10" s="3">
        <v>10640000</v>
      </c>
    </row>
    <row r="11" spans="1:12" x14ac:dyDescent="0.3">
      <c r="J11" s="3">
        <v>278936.17</v>
      </c>
      <c r="K11" s="3">
        <v>5700000</v>
      </c>
      <c r="L11" s="3">
        <v>13851000</v>
      </c>
    </row>
    <row r="12" spans="1:12" x14ac:dyDescent="0.3">
      <c r="J12" s="3">
        <v>6972240</v>
      </c>
      <c r="K12" s="3">
        <v>9009990</v>
      </c>
      <c r="L12" s="3">
        <v>0</v>
      </c>
    </row>
    <row r="13" spans="1:12" x14ac:dyDescent="0.3">
      <c r="J13" s="16">
        <f>J4-J10</f>
        <v>0</v>
      </c>
      <c r="K13" s="16">
        <f t="shared" ref="K13:L13" si="1">K4-K10</f>
        <v>0</v>
      </c>
      <c r="L13" s="16">
        <f t="shared" si="1"/>
        <v>0</v>
      </c>
    </row>
    <row r="14" spans="1:12" x14ac:dyDescent="0.3">
      <c r="J14" s="16">
        <f t="shared" ref="J14:L15" si="2">J5-J11</f>
        <v>0</v>
      </c>
      <c r="K14" s="16">
        <f t="shared" si="2"/>
        <v>0</v>
      </c>
      <c r="L14" s="16">
        <f t="shared" si="2"/>
        <v>0</v>
      </c>
    </row>
    <row r="15" spans="1:12" x14ac:dyDescent="0.3">
      <c r="J15" s="16">
        <f t="shared" si="2"/>
        <v>0</v>
      </c>
      <c r="K15" s="16">
        <f t="shared" si="2"/>
        <v>0</v>
      </c>
      <c r="L15" s="16">
        <f t="shared" si="2"/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2.34</vt:lpstr>
      <vt:lpstr>'Таблица 2.34'!Область_печати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2021-10-26T16:51:35Z</dcterms:created>
  <dcterms:modified xsi:type="dcterms:W3CDTF">2021-10-26T16:51:45Z</dcterms:modified>
</cp:coreProperties>
</file>