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33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2.33'!$A$1:$D$15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L15" i="1" l="1"/>
  <c r="K15" i="1"/>
  <c r="J15" i="1"/>
  <c r="D15" i="1"/>
  <c r="C15" i="1"/>
  <c r="B15" i="1"/>
  <c r="L14" i="1"/>
  <c r="K14" i="1"/>
  <c r="J14" i="1"/>
  <c r="L13" i="1"/>
  <c r="K13" i="1"/>
  <c r="J13" i="1"/>
  <c r="K8" i="1"/>
  <c r="L7" i="1"/>
  <c r="L8" i="1" s="1"/>
  <c r="K7" i="1"/>
  <c r="J7" i="1"/>
  <c r="J8" i="1" s="1"/>
</calcChain>
</file>

<file path=xl/sharedStrings.xml><?xml version="1.0" encoding="utf-8"?>
<sst xmlns="http://schemas.openxmlformats.org/spreadsheetml/2006/main" count="37" uniqueCount="30">
  <si>
    <t/>
  </si>
  <si>
    <t>Таблица  2.33</t>
  </si>
  <si>
    <t>Заполнить для сведения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</si>
  <si>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</si>
  <si>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ГРБС</t>
  </si>
  <si>
    <t>Рз</t>
  </si>
  <si>
    <t>Пр</t>
  </si>
  <si>
    <t>ЦСР</t>
  </si>
  <si>
    <t>ВР</t>
  </si>
  <si>
    <t>рублей</t>
  </si>
  <si>
    <t>819</t>
  </si>
  <si>
    <t>05</t>
  </si>
  <si>
    <t>02</t>
  </si>
  <si>
    <t>19 4 03 11270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</si>
  <si>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</si>
  <si>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</si>
  <si>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</si>
  <si>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</si>
  <si>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19 4 04 11270</t>
  </si>
  <si>
    <t>Городской округ город Брянск</t>
  </si>
  <si>
    <t>19 4 05 11270</t>
  </si>
  <si>
    <t xml:space="preserve">Городской округ город Фокино  </t>
  </si>
  <si>
    <t xml:space="preserve">Гордеевский муниципальный район  </t>
  </si>
  <si>
    <t xml:space="preserve">Карачевский муниципальный район  </t>
  </si>
  <si>
    <t xml:space="preserve">Клетнянский муниципальный район  </t>
  </si>
  <si>
    <t xml:space="preserve">Комаричский муниципальный район  </t>
  </si>
  <si>
    <t>Стародубский муниципальный округ</t>
  </si>
  <si>
    <t xml:space="preserve">Суземское городское поселение Суземского муниципального района   </t>
  </si>
  <si>
    <t xml:space="preserve">Унечское городское поселение Унечского муниципального района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</si>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</sst>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3">
      <alignment horizontal="center" vertical="top" shrinkToFit="1"/>
    </xf>
    <xf numFmtId="49" fontId="30" fillId="0" borderId="13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22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4" fontId="26" fillId="3" borderId="1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27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2"/>
  <sheetViews>
    <sheetView tabSelected="1" view="pageBreakPreview" zoomScale="115" zoomScaleNormal="100" zoomScaleSheetLayoutView="115" workbookViewId="0">
      <selection activeCell="A6" sqref="A6:A7"/>
    </sheetView>
  </sheetViews>
  <sheetFormatPr defaultColWidth="9.109375" defaultRowHeight="15" x14ac:dyDescent="0.3"/>
  <cols>
    <col min="1" max="1" width="74.88671875" style="3" customWidth="1"/>
    <col min="2" max="2" width="15.44140625" style="3" bestFit="1" customWidth="1"/>
    <col min="3" max="4" width="14.33203125" style="3" bestFit="1" customWidth="1"/>
    <col min="5" max="5" width="9.5546875" style="3" customWidth="1"/>
    <col min="6" max="7" width="9.109375" style="3"/>
    <col min="8" max="8" width="15.44140625" style="3" bestFit="1" customWidth="1"/>
    <col min="9" max="9" width="9.109375" style="3"/>
    <col min="10" max="10" width="17.33203125" style="3" bestFit="1" customWidth="1"/>
    <col min="11" max="11" width="16" style="3" bestFit="1" customWidth="1"/>
    <col min="12" max="12" width="17.10937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/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84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522</v>
      </c>
      <c r="J4" s="12">
        <v>1088177.5</v>
      </c>
      <c r="K4" s="12">
        <v>7822205</v>
      </c>
      <c r="L4" s="12"/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4" t="s">
        <v>17</v>
      </c>
      <c r="E5" s="10" t="s">
        <v>10</v>
      </c>
      <c r="F5" s="10" t="s">
        <v>11</v>
      </c>
      <c r="G5" s="10" t="s">
        <v>12</v>
      </c>
      <c r="H5" s="10" t="s">
        <v>18</v>
      </c>
      <c r="I5" s="11">
        <v>522</v>
      </c>
      <c r="J5" s="12">
        <v>82814158.689999998</v>
      </c>
      <c r="K5" s="12">
        <v>1902071</v>
      </c>
      <c r="L5" s="12">
        <v>23946450.5</v>
      </c>
    </row>
    <row r="6" spans="1:12" ht="15" customHeight="1" x14ac:dyDescent="0.3">
      <c r="A6" s="15" t="s">
        <v>19</v>
      </c>
      <c r="B6" s="16">
        <v>363655415.5</v>
      </c>
      <c r="C6" s="16">
        <v>42750000</v>
      </c>
      <c r="D6" s="17">
        <v>23275000</v>
      </c>
      <c r="E6" s="10" t="s">
        <v>10</v>
      </c>
      <c r="F6" s="10" t="s">
        <v>11</v>
      </c>
      <c r="G6" s="10" t="s">
        <v>12</v>
      </c>
      <c r="H6" s="10" t="s">
        <v>20</v>
      </c>
      <c r="I6" s="11">
        <v>522</v>
      </c>
      <c r="J6" s="12">
        <v>364664523.56999999</v>
      </c>
      <c r="K6" s="12">
        <v>42750000</v>
      </c>
      <c r="L6" s="12">
        <v>20425000</v>
      </c>
    </row>
    <row r="7" spans="1:12" ht="15" customHeight="1" x14ac:dyDescent="0.3">
      <c r="A7" s="15" t="s">
        <v>21</v>
      </c>
      <c r="B7" s="16">
        <v>0</v>
      </c>
      <c r="C7" s="16">
        <v>0</v>
      </c>
      <c r="D7" s="16">
        <v>1900000</v>
      </c>
      <c r="J7" s="18">
        <f>B15</f>
        <v>448566859.75999999</v>
      </c>
      <c r="K7" s="18">
        <f>C15</f>
        <v>52474276</v>
      </c>
      <c r="L7" s="18">
        <f>D15</f>
        <v>44371450.5</v>
      </c>
    </row>
    <row r="8" spans="1:12" ht="15" customHeight="1" x14ac:dyDescent="0.3">
      <c r="A8" s="19" t="s">
        <v>22</v>
      </c>
      <c r="B8" s="16">
        <v>0</v>
      </c>
      <c r="C8" s="16">
        <v>0</v>
      </c>
      <c r="D8" s="16">
        <v>7600000</v>
      </c>
      <c r="J8" s="18">
        <f>J4+J5+J6-J7</f>
        <v>0</v>
      </c>
      <c r="K8" s="18">
        <f t="shared" ref="K8:L8" si="0">K4+K5+K6-K7</f>
        <v>0</v>
      </c>
      <c r="L8" s="18">
        <f t="shared" si="0"/>
        <v>0</v>
      </c>
    </row>
    <row r="9" spans="1:12" ht="15" customHeight="1" x14ac:dyDescent="0.3">
      <c r="A9" s="19" t="s">
        <v>23</v>
      </c>
      <c r="B9" s="16">
        <v>3325000</v>
      </c>
      <c r="C9" s="16">
        <v>0</v>
      </c>
      <c r="D9" s="16">
        <v>0</v>
      </c>
    </row>
    <row r="10" spans="1:12" ht="15" customHeight="1" x14ac:dyDescent="0.3">
      <c r="A10" s="19" t="s">
        <v>24</v>
      </c>
      <c r="B10" s="16">
        <v>0</v>
      </c>
      <c r="C10" s="16">
        <v>7822205</v>
      </c>
      <c r="D10" s="16">
        <v>0</v>
      </c>
      <c r="J10" s="3">
        <v>1088177.5</v>
      </c>
      <c r="K10" s="3">
        <v>7822205</v>
      </c>
      <c r="L10" s="3">
        <v>0</v>
      </c>
    </row>
    <row r="11" spans="1:12" ht="15" customHeight="1" x14ac:dyDescent="0.3">
      <c r="A11" s="19" t="s">
        <v>25</v>
      </c>
      <c r="B11" s="16">
        <v>24931401</v>
      </c>
      <c r="C11" s="16">
        <v>0</v>
      </c>
      <c r="D11" s="16">
        <v>0</v>
      </c>
      <c r="J11" s="3">
        <v>82814158.689999998</v>
      </c>
      <c r="K11" s="3">
        <v>1902071</v>
      </c>
      <c r="L11" s="3">
        <v>23946450.5</v>
      </c>
    </row>
    <row r="12" spans="1:12" ht="15" customHeight="1" x14ac:dyDescent="0.3">
      <c r="A12" s="19" t="s">
        <v>26</v>
      </c>
      <c r="B12" s="16">
        <v>27549591.5</v>
      </c>
      <c r="C12" s="16">
        <v>1902071</v>
      </c>
      <c r="D12" s="16">
        <v>11596450.5</v>
      </c>
      <c r="J12" s="3">
        <v>364664523.56999999</v>
      </c>
      <c r="K12" s="3">
        <v>42750000</v>
      </c>
      <c r="L12" s="3">
        <v>20425000</v>
      </c>
    </row>
    <row r="13" spans="1:12" ht="15" customHeight="1" x14ac:dyDescent="0.3">
      <c r="A13" s="19" t="s">
        <v>27</v>
      </c>
      <c r="B13" s="16">
        <v>15170738.689999999</v>
      </c>
      <c r="C13" s="16">
        <v>0</v>
      </c>
      <c r="D13" s="16">
        <v>0</v>
      </c>
      <c r="J13" s="18">
        <f>J4-J10</f>
        <v>0</v>
      </c>
      <c r="K13" s="18">
        <f t="shared" ref="K13:L13" si="1">K4-K10</f>
        <v>0</v>
      </c>
      <c r="L13" s="18">
        <f t="shared" si="1"/>
        <v>0</v>
      </c>
    </row>
    <row r="14" spans="1:12" ht="15" customHeight="1" x14ac:dyDescent="0.3">
      <c r="A14" s="19" t="s">
        <v>28</v>
      </c>
      <c r="B14" s="16">
        <v>13934713.07</v>
      </c>
      <c r="C14" s="16">
        <v>0</v>
      </c>
      <c r="D14" s="16">
        <v>0</v>
      </c>
      <c r="J14" s="18">
        <f t="shared" ref="J14:L15" si="2">J5-J11</f>
        <v>0</v>
      </c>
      <c r="K14" s="18">
        <f t="shared" si="2"/>
        <v>0</v>
      </c>
      <c r="L14" s="18">
        <f t="shared" si="2"/>
        <v>0</v>
      </c>
    </row>
    <row r="15" spans="1:12" ht="15" customHeight="1" x14ac:dyDescent="0.3">
      <c r="A15" s="20" t="s">
        <v>29</v>
      </c>
      <c r="B15" s="21">
        <f>SUM(B6:B14)</f>
        <v>448566859.75999999</v>
      </c>
      <c r="C15" s="21">
        <f>SUM(C6:C14)</f>
        <v>52474276</v>
      </c>
      <c r="D15" s="21">
        <f>SUM(D6:D14)</f>
        <v>44371450.5</v>
      </c>
      <c r="J15" s="18">
        <f t="shared" si="2"/>
        <v>0</v>
      </c>
      <c r="K15" s="18">
        <f t="shared" si="2"/>
        <v>0</v>
      </c>
      <c r="L15" s="18">
        <f t="shared" si="2"/>
        <v>0</v>
      </c>
    </row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7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2.33</vt:lpstr>
      <vt:lpstr>'Таблица 2.33'!Область_печати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2021-10-26T16:51:08Z</dcterms:created>
  <dcterms:modified xsi:type="dcterms:W3CDTF">2021-10-26T16:51:23Z</dcterms:modified>
</cp:coreProperties>
</file>