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2.32'!$A$1:$D$44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4" i="1" l="1"/>
  <c r="C44" i="1"/>
  <c r="B44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<sst xmlns="http://schemas.openxmlformats.org/spreadsheetml/2006/main" count="59" uniqueCount="58">
  <si>
    <t/>
  </si>
  <si>
    <t>Таблица  2.32</t>
  </si>
  <si>
    <t>Заполнить для сведения</t>
  </si>
  <si>
    <t xml:space="preserve"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</si>
  <si>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ГРБС</t>
  </si>
  <si>
    <t>Рз</t>
  </si>
  <si>
    <t>Пр</t>
  </si>
  <si>
    <t>ЦСР</t>
  </si>
  <si>
    <t>ВР</t>
  </si>
  <si>
    <t>рублей</t>
  </si>
  <si>
    <t>819</t>
  </si>
  <si>
    <t>04</t>
  </si>
  <si>
    <t>09</t>
  </si>
  <si>
    <t>19 4 09 16170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</si>
  <si>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</si>
  <si>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</si>
  <si>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</si>
  <si>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</si>
  <si>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</si>
  <si>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</si>
  <si>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</si>
  <si>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</si>
  <si>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</si>
  <si>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</si>
  <si>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</si>
  <si>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</si>
  <si>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Выгоничское городское поселение Выгоничского муниципального района  </t>
  </si>
  <si>
    <t xml:space="preserve">Гордеевский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</si>
  <si>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</si>
  <si>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</si>
  <si>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</si>
  <si>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</si>
  <si>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</si>
  <si>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</si>
  <si>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Жирятинский муниципальный район  </t>
  </si>
  <si>
    <t>Жуковский муниципальный округ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</si>
  <si>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</si>
  <si>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</si>
  <si>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</si>
  <si>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</si>
  <si>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>Климовское городское поселение Климовского муниципального района</t>
  </si>
  <si>
    <t xml:space="preserve">Клинцовский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</si>
  <si>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</si>
  <si>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</si>
  <si>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>Мглинское городское поселение Мглинского муниципального района</t>
  </si>
  <si>
    <t xml:space="preserve">Навлинское городское поселение Навлинского муниципального района  </t>
  </si>
  <si>
    <t xml:space="preserve">Погарский 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</si>
  <si>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</si>
  <si>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</si>
  <si>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</si>
  <si>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</si>
  <si>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</si>
  <si>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</si>
  <si>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</si>
  <si>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</si>
  <si>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</si>
  <si>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Унечское городское поселение Унечского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</si>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</sst>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2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2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1" fontId="20" fillId="0" borderId="0" xfId="7" applyNumberFormat="1" applyFont="1" applyFill="1" applyAlignment="1">
      <alignment vertical="center" wrapText="1"/>
    </xf>
    <xf numFmtId="4" fontId="27" fillId="0" borderId="13" xfId="1" applyNumberFormat="1" applyFont="1" applyFill="1" applyBorder="1" applyAlignment="1">
      <alignment horizontal="right" vertical="center" wrapText="1"/>
    </xf>
    <xf numFmtId="0" fontId="27" fillId="2" borderId="13" xfId="2" applyNumberFormat="1" applyFont="1" applyFill="1" applyBorder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44"/>
  <sheetViews>
    <sheetView tabSelected="1" view="pageBreakPreview" topLeftCell="A19" zoomScale="115" zoomScaleNormal="100" zoomScaleSheetLayoutView="115" workbookViewId="0">
      <selection activeCell="A12" sqref="A12"/>
    </sheetView>
  </sheetViews>
  <sheetFormatPr defaultColWidth="9.109375" defaultRowHeight="15" x14ac:dyDescent="0.3"/>
  <cols>
    <col min="1" max="1" width="74.109375" style="3" customWidth="1"/>
    <col min="2" max="3" width="18.109375" style="3" customWidth="1"/>
    <col min="4" max="4" width="17.33203125" style="3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0" width="12.88671875" style="3" customWidth="1"/>
    <col min="11" max="11" width="13.5546875" style="3" customWidth="1"/>
    <col min="12" max="12" width="14.441406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7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B44</f>
        <v>949183909</v>
      </c>
      <c r="K4" s="12">
        <f t="shared" ref="K4:L4" si="0">C44</f>
        <v>946584602</v>
      </c>
      <c r="L4" s="12">
        <f t="shared" si="0"/>
        <v>694820830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949183909</v>
      </c>
      <c r="K5" s="14">
        <v>946584602</v>
      </c>
      <c r="L5" s="14">
        <v>694820830</v>
      </c>
    </row>
    <row r="6" spans="1:12" ht="15" customHeight="1" x14ac:dyDescent="0.3">
      <c r="A6" s="15" t="s">
        <v>19</v>
      </c>
      <c r="B6" s="16">
        <v>416681969</v>
      </c>
      <c r="C6" s="16">
        <v>466529633</v>
      </c>
      <c r="D6" s="16">
        <v>480149748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20</v>
      </c>
      <c r="B7" s="16">
        <v>50000000</v>
      </c>
      <c r="C7" s="16">
        <v>41540191</v>
      </c>
      <c r="D7" s="16">
        <v>20770095</v>
      </c>
    </row>
    <row r="8" spans="1:12" ht="15" customHeight="1" x14ac:dyDescent="0.3">
      <c r="A8" s="15" t="s">
        <v>21</v>
      </c>
      <c r="B8" s="16">
        <v>35569004</v>
      </c>
      <c r="C8" s="16">
        <v>35569004</v>
      </c>
      <c r="D8" s="16">
        <v>17784502</v>
      </c>
    </row>
    <row r="9" spans="1:12" ht="15" customHeight="1" x14ac:dyDescent="0.3">
      <c r="A9" s="15" t="s">
        <v>22</v>
      </c>
      <c r="B9" s="16">
        <v>10332818</v>
      </c>
      <c r="C9" s="16">
        <v>10332818</v>
      </c>
      <c r="D9" s="16">
        <v>5166409</v>
      </c>
    </row>
    <row r="10" spans="1:12" ht="15" customHeight="1" x14ac:dyDescent="0.3">
      <c r="A10" s="15" t="s">
        <v>23</v>
      </c>
      <c r="B10" s="16">
        <v>8124089</v>
      </c>
      <c r="C10" s="16">
        <v>8124089</v>
      </c>
      <c r="D10" s="16">
        <v>0</v>
      </c>
    </row>
    <row r="11" spans="1:12" ht="15" customHeight="1" x14ac:dyDescent="0.3">
      <c r="A11" s="15" t="s">
        <v>24</v>
      </c>
      <c r="B11" s="16">
        <v>10000000</v>
      </c>
      <c r="C11" s="16">
        <v>7252258</v>
      </c>
      <c r="D11" s="16">
        <v>3626129</v>
      </c>
    </row>
    <row r="12" spans="1:12" ht="15" customHeight="1" x14ac:dyDescent="0.3">
      <c r="A12" s="15" t="s">
        <v>25</v>
      </c>
      <c r="B12" s="16">
        <v>33236108</v>
      </c>
      <c r="C12" s="16">
        <v>33236108</v>
      </c>
      <c r="D12" s="16">
        <v>16618054</v>
      </c>
    </row>
    <row r="13" spans="1:12" ht="15" customHeight="1" x14ac:dyDescent="0.3">
      <c r="A13" s="15" t="s">
        <v>26</v>
      </c>
      <c r="B13" s="18">
        <v>7602100</v>
      </c>
      <c r="C13" s="16">
        <v>7789922</v>
      </c>
      <c r="D13" s="16">
        <v>3894961</v>
      </c>
    </row>
    <row r="14" spans="1:12" ht="15" customHeight="1" x14ac:dyDescent="0.3">
      <c r="A14" s="15" t="s">
        <v>27</v>
      </c>
      <c r="B14" s="16">
        <v>7509922</v>
      </c>
      <c r="C14" s="16">
        <v>7509401</v>
      </c>
      <c r="D14" s="16">
        <v>3754700</v>
      </c>
    </row>
    <row r="15" spans="1:12" ht="15" customHeight="1" x14ac:dyDescent="0.3">
      <c r="A15" s="15" t="s">
        <v>28</v>
      </c>
      <c r="B15" s="16">
        <v>14534000</v>
      </c>
      <c r="C15" s="16">
        <v>9665675</v>
      </c>
      <c r="D15" s="16">
        <v>4832837</v>
      </c>
    </row>
    <row r="16" spans="1:12" ht="15" customHeight="1" x14ac:dyDescent="0.3">
      <c r="A16" s="15" t="s">
        <v>29</v>
      </c>
      <c r="B16" s="16">
        <v>11510953</v>
      </c>
      <c r="C16" s="16">
        <v>21195690</v>
      </c>
      <c r="D16" s="16">
        <v>0</v>
      </c>
    </row>
    <row r="17" spans="1:4" ht="15" customHeight="1" x14ac:dyDescent="0.3">
      <c r="A17" s="15" t="s">
        <v>30</v>
      </c>
      <c r="B17" s="16">
        <v>649179</v>
      </c>
      <c r="C17" s="16">
        <v>649179</v>
      </c>
      <c r="D17" s="16">
        <v>324589</v>
      </c>
    </row>
    <row r="18" spans="1:4" ht="15" customHeight="1" x14ac:dyDescent="0.3">
      <c r="A18" s="15" t="s">
        <v>31</v>
      </c>
      <c r="B18" s="16">
        <v>2986223</v>
      </c>
      <c r="C18" s="16">
        <v>2986223</v>
      </c>
      <c r="D18" s="16">
        <v>1493111</v>
      </c>
    </row>
    <row r="19" spans="1:4" ht="15" customHeight="1" x14ac:dyDescent="0.3">
      <c r="A19" s="15" t="s">
        <v>32</v>
      </c>
      <c r="B19" s="16">
        <v>4868841</v>
      </c>
      <c r="C19" s="16">
        <v>4868841</v>
      </c>
      <c r="D19" s="16">
        <v>0</v>
      </c>
    </row>
    <row r="20" spans="1:4" ht="15" customHeight="1" x14ac:dyDescent="0.3">
      <c r="A20" s="15" t="s">
        <v>33</v>
      </c>
      <c r="B20" s="16">
        <v>1168522</v>
      </c>
      <c r="C20" s="16">
        <v>1168522</v>
      </c>
      <c r="D20" s="16">
        <v>584261</v>
      </c>
    </row>
    <row r="21" spans="1:4" ht="15" customHeight="1" x14ac:dyDescent="0.3">
      <c r="A21" s="15" t="s">
        <v>34</v>
      </c>
      <c r="B21" s="16">
        <v>8341596</v>
      </c>
      <c r="C21" s="16">
        <v>8341596</v>
      </c>
      <c r="D21" s="16">
        <v>4170798</v>
      </c>
    </row>
    <row r="22" spans="1:4" ht="15" customHeight="1" x14ac:dyDescent="0.3">
      <c r="A22" s="15" t="s">
        <v>35</v>
      </c>
      <c r="B22" s="16">
        <v>22006468</v>
      </c>
      <c r="C22" s="16">
        <v>22006468</v>
      </c>
      <c r="D22" s="16">
        <v>11003234</v>
      </c>
    </row>
    <row r="23" spans="1:4" ht="15" customHeight="1" x14ac:dyDescent="0.3">
      <c r="A23" s="15" t="s">
        <v>36</v>
      </c>
      <c r="B23" s="16">
        <v>9189174</v>
      </c>
      <c r="C23" s="16">
        <v>8763408</v>
      </c>
      <c r="D23" s="16">
        <v>4381704</v>
      </c>
    </row>
    <row r="24" spans="1:4" ht="15" customHeight="1" x14ac:dyDescent="0.3">
      <c r="A24" s="15" t="s">
        <v>37</v>
      </c>
      <c r="B24" s="16">
        <v>14524173</v>
      </c>
      <c r="C24" s="16">
        <v>16524173</v>
      </c>
      <c r="D24" s="16">
        <v>0</v>
      </c>
    </row>
    <row r="25" spans="1:4" ht="15" customHeight="1" x14ac:dyDescent="0.3">
      <c r="A25" s="15" t="s">
        <v>38</v>
      </c>
      <c r="B25" s="16">
        <v>12823372</v>
      </c>
      <c r="C25" s="16">
        <v>12823372</v>
      </c>
      <c r="D25" s="16">
        <v>6411686</v>
      </c>
    </row>
    <row r="26" spans="1:4" ht="15" customHeight="1" x14ac:dyDescent="0.3">
      <c r="A26" s="15" t="s">
        <v>39</v>
      </c>
      <c r="B26" s="16">
        <v>9254615</v>
      </c>
      <c r="C26" s="16">
        <v>0</v>
      </c>
      <c r="D26" s="16">
        <v>0</v>
      </c>
    </row>
    <row r="27" spans="1:4" ht="15" customHeight="1" x14ac:dyDescent="0.3">
      <c r="A27" s="19" t="s">
        <v>40</v>
      </c>
      <c r="B27" s="16">
        <v>19027210</v>
      </c>
      <c r="C27" s="16">
        <v>19027210</v>
      </c>
      <c r="D27" s="16">
        <v>9513605</v>
      </c>
    </row>
    <row r="28" spans="1:4" ht="15" customHeight="1" x14ac:dyDescent="0.3">
      <c r="A28" s="15" t="s">
        <v>41</v>
      </c>
      <c r="B28" s="16">
        <v>11304345</v>
      </c>
      <c r="C28" s="16">
        <v>11304345</v>
      </c>
      <c r="D28" s="16">
        <v>5652172</v>
      </c>
    </row>
    <row r="29" spans="1:4" ht="15" customHeight="1" x14ac:dyDescent="0.3">
      <c r="A29" s="15" t="s">
        <v>42</v>
      </c>
      <c r="B29" s="16">
        <v>11130795</v>
      </c>
      <c r="C29" s="16">
        <v>11130795</v>
      </c>
      <c r="D29" s="16">
        <v>5565397</v>
      </c>
    </row>
    <row r="30" spans="1:4" ht="15" customHeight="1" x14ac:dyDescent="0.3">
      <c r="A30" s="15" t="s">
        <v>43</v>
      </c>
      <c r="B30" s="16">
        <v>15191200</v>
      </c>
      <c r="C30" s="16">
        <v>12268541</v>
      </c>
      <c r="D30" s="16">
        <v>6134270</v>
      </c>
    </row>
    <row r="31" spans="1:4" ht="15" customHeight="1" x14ac:dyDescent="0.3">
      <c r="A31" s="15" t="s">
        <v>44</v>
      </c>
      <c r="B31" s="16">
        <v>11412253</v>
      </c>
      <c r="C31" s="16">
        <v>11412253</v>
      </c>
      <c r="D31" s="16">
        <v>5706126</v>
      </c>
    </row>
    <row r="32" spans="1:4" ht="15" customHeight="1" x14ac:dyDescent="0.3">
      <c r="A32" s="15" t="s">
        <v>45</v>
      </c>
      <c r="B32" s="16">
        <v>15693035</v>
      </c>
      <c r="C32" s="16">
        <v>15693035</v>
      </c>
      <c r="D32" s="16">
        <v>7846517</v>
      </c>
    </row>
    <row r="33" spans="1:4" ht="15" customHeight="1" x14ac:dyDescent="0.3">
      <c r="A33" s="15" t="s">
        <v>46</v>
      </c>
      <c r="B33" s="16">
        <v>1516380</v>
      </c>
      <c r="C33" s="16">
        <v>0</v>
      </c>
      <c r="D33" s="16">
        <v>0</v>
      </c>
    </row>
    <row r="34" spans="1:4" ht="15" customHeight="1" x14ac:dyDescent="0.3">
      <c r="A34" s="15" t="s">
        <v>47</v>
      </c>
      <c r="B34" s="16">
        <v>19888169</v>
      </c>
      <c r="C34" s="16">
        <v>19888169</v>
      </c>
      <c r="D34" s="16">
        <v>9944084</v>
      </c>
    </row>
    <row r="35" spans="1:4" ht="15" customHeight="1" x14ac:dyDescent="0.3">
      <c r="A35" s="15" t="s">
        <v>48</v>
      </c>
      <c r="B35" s="16">
        <v>10000000</v>
      </c>
      <c r="C35" s="16">
        <v>4355724</v>
      </c>
      <c r="D35" s="16">
        <v>2177864</v>
      </c>
    </row>
    <row r="36" spans="1:4" ht="15" customHeight="1" x14ac:dyDescent="0.3">
      <c r="A36" s="15" t="s">
        <v>49</v>
      </c>
      <c r="B36" s="16">
        <v>17422924</v>
      </c>
      <c r="C36" s="16">
        <v>17422924</v>
      </c>
      <c r="D36" s="16">
        <v>8711462</v>
      </c>
    </row>
    <row r="37" spans="1:4" ht="15" customHeight="1" x14ac:dyDescent="0.3">
      <c r="A37" s="15" t="s">
        <v>50</v>
      </c>
      <c r="B37" s="16">
        <v>4924387</v>
      </c>
      <c r="C37" s="16">
        <v>4924387</v>
      </c>
      <c r="D37" s="16">
        <v>2462193</v>
      </c>
    </row>
    <row r="38" spans="1:4" ht="19.5" customHeight="1" x14ac:dyDescent="0.3">
      <c r="A38" s="15" t="s">
        <v>51</v>
      </c>
      <c r="B38" s="16">
        <v>32004849</v>
      </c>
      <c r="C38" s="16">
        <v>10192024</v>
      </c>
      <c r="D38" s="16">
        <v>5096012</v>
      </c>
    </row>
    <row r="39" spans="1:4" ht="15.6" x14ac:dyDescent="0.3">
      <c r="A39" s="15" t="s">
        <v>52</v>
      </c>
      <c r="B39" s="16">
        <v>19200459</v>
      </c>
      <c r="C39" s="16">
        <v>12533847</v>
      </c>
      <c r="D39" s="16">
        <v>6266923</v>
      </c>
    </row>
    <row r="40" spans="1:4" ht="15.6" x14ac:dyDescent="0.3">
      <c r="A40" s="15" t="s">
        <v>53</v>
      </c>
      <c r="B40" s="16">
        <v>11588845</v>
      </c>
      <c r="C40" s="16">
        <v>11588845</v>
      </c>
      <c r="D40" s="16">
        <v>5794422</v>
      </c>
    </row>
    <row r="41" spans="1:4" ht="15.6" x14ac:dyDescent="0.3">
      <c r="A41" s="15" t="s">
        <v>54</v>
      </c>
      <c r="B41" s="16">
        <v>12182511</v>
      </c>
      <c r="C41" s="16">
        <v>12182511</v>
      </c>
      <c r="D41" s="16">
        <v>6091255</v>
      </c>
    </row>
    <row r="42" spans="1:4" ht="15.6" x14ac:dyDescent="0.3">
      <c r="A42" s="15" t="s">
        <v>55</v>
      </c>
      <c r="B42" s="16">
        <v>20602992</v>
      </c>
      <c r="C42" s="16">
        <v>20602992</v>
      </c>
      <c r="D42" s="16">
        <v>10301496</v>
      </c>
    </row>
    <row r="43" spans="1:4" ht="15.6" x14ac:dyDescent="0.3">
      <c r="A43" s="15" t="s">
        <v>56</v>
      </c>
      <c r="B43" s="16">
        <v>25180429</v>
      </c>
      <c r="C43" s="16">
        <v>25180429</v>
      </c>
      <c r="D43" s="16">
        <v>12590214</v>
      </c>
    </row>
    <row r="44" spans="1:4" ht="15.6" x14ac:dyDescent="0.3">
      <c r="A44" s="20" t="s">
        <v>57</v>
      </c>
      <c r="B44" s="21">
        <f>SUM(B6:B43)</f>
        <v>949183909</v>
      </c>
      <c r="C44" s="21">
        <f>SUM(C6:C43)</f>
        <v>946584602</v>
      </c>
      <c r="D44" s="21">
        <f>SUM(D6:D43)</f>
        <v>694820830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2.32</vt:lpstr>
      <vt:lpstr>'Таблица 2.32'!Область_печати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2021-10-26T16:47:31Z</dcterms:created>
  <dcterms:modified xsi:type="dcterms:W3CDTF">2021-10-26T16:47:39Z</dcterms:modified>
</cp:coreProperties>
</file>