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2.25'!$A$1:$D$33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3" i="1" l="1"/>
  <c r="C33" i="1"/>
  <c r="B33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<sst xmlns="http://schemas.openxmlformats.org/spreadsheetml/2006/main" count="48" uniqueCount="46">
  <si>
    <t/>
  </si>
  <si>
    <t>Таблица  2.25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</si>
  <si>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</si>
  <si>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</si>
  <si>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</si>
  <si>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</si>
  <si>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</si>
  <si>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</si>
  <si>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</si>
  <si>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</si>
  <si>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</si>
  <si>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</si>
  <si>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09</t>
  </si>
  <si>
    <t>16 4 04 14860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</si>
  <si>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</si>
  <si>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</si>
  <si>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</si>
  <si>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</si>
  <si>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</si>
  <si>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</si>
  <si>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</si>
  <si>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</si>
  <si>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Брянский муниципальный район  </t>
  </si>
  <si>
    <t xml:space="preserve">Выгоничский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</si>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</sst>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3"/>
  <sheetViews>
    <sheetView tabSelected="1" view="pageBreakPreview" zoomScale="115" zoomScaleNormal="100" zoomScaleSheetLayoutView="115" workbookViewId="0">
      <selection activeCell="B32" sqref="B32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.777343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1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B33</f>
        <v>195367640</v>
      </c>
      <c r="K4" s="12">
        <f t="shared" ref="K4" si="0">C33</f>
        <v>0</v>
      </c>
      <c r="L4" s="12">
        <f>D33</f>
        <v>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3">
        <v>195367640</v>
      </c>
      <c r="K5" s="3">
        <v>0</v>
      </c>
      <c r="L5" s="3">
        <v>0</v>
      </c>
    </row>
    <row r="6" spans="1:12" ht="15" customHeight="1" x14ac:dyDescent="0.3">
      <c r="A6" s="14" t="s">
        <v>18</v>
      </c>
      <c r="B6" s="15">
        <v>7270411</v>
      </c>
      <c r="C6" s="15">
        <v>0</v>
      </c>
      <c r="D6" s="15">
        <v>0</v>
      </c>
      <c r="J6" s="16">
        <f>J5-J4</f>
        <v>0</v>
      </c>
      <c r="K6" s="16">
        <f t="shared" ref="K6:L6" si="1">K5-K4</f>
        <v>0</v>
      </c>
      <c r="L6" s="16">
        <f t="shared" si="1"/>
        <v>0</v>
      </c>
    </row>
    <row r="7" spans="1:12" ht="15" customHeight="1" x14ac:dyDescent="0.3">
      <c r="A7" s="14" t="s">
        <v>19</v>
      </c>
      <c r="B7" s="15">
        <v>4500142</v>
      </c>
      <c r="C7" s="15">
        <v>0</v>
      </c>
      <c r="D7" s="15">
        <v>0</v>
      </c>
    </row>
    <row r="8" spans="1:12" ht="15" customHeight="1" x14ac:dyDescent="0.3">
      <c r="A8" s="14" t="s">
        <v>20</v>
      </c>
      <c r="B8" s="15">
        <v>14172223</v>
      </c>
      <c r="C8" s="15">
        <v>0</v>
      </c>
      <c r="D8" s="15">
        <v>0</v>
      </c>
    </row>
    <row r="9" spans="1:12" ht="15" customHeight="1" x14ac:dyDescent="0.3">
      <c r="A9" s="14" t="s">
        <v>21</v>
      </c>
      <c r="B9" s="15">
        <v>8002156</v>
      </c>
      <c r="C9" s="15">
        <v>0</v>
      </c>
      <c r="D9" s="15">
        <v>0</v>
      </c>
    </row>
    <row r="10" spans="1:12" ht="15" customHeight="1" x14ac:dyDescent="0.3">
      <c r="A10" s="14" t="s">
        <v>22</v>
      </c>
      <c r="B10" s="15">
        <v>8691620</v>
      </c>
      <c r="C10" s="15">
        <v>0</v>
      </c>
      <c r="D10" s="15">
        <v>0</v>
      </c>
    </row>
    <row r="11" spans="1:12" ht="15" customHeight="1" x14ac:dyDescent="0.3">
      <c r="A11" s="14" t="s">
        <v>23</v>
      </c>
      <c r="B11" s="15">
        <v>4656260</v>
      </c>
      <c r="C11" s="15">
        <v>0</v>
      </c>
      <c r="D11" s="15">
        <v>0</v>
      </c>
    </row>
    <row r="12" spans="1:12" ht="15" customHeight="1" x14ac:dyDescent="0.3">
      <c r="A12" s="14" t="s">
        <v>24</v>
      </c>
      <c r="B12" s="15">
        <v>1758889</v>
      </c>
      <c r="C12" s="15">
        <v>0</v>
      </c>
      <c r="D12" s="15">
        <v>0</v>
      </c>
    </row>
    <row r="13" spans="1:12" ht="15" customHeight="1" x14ac:dyDescent="0.3">
      <c r="A13" s="14" t="s">
        <v>25</v>
      </c>
      <c r="B13" s="15">
        <v>23414638</v>
      </c>
      <c r="C13" s="15">
        <v>0</v>
      </c>
      <c r="D13" s="15">
        <v>0</v>
      </c>
    </row>
    <row r="14" spans="1:12" ht="15" customHeight="1" x14ac:dyDescent="0.3">
      <c r="A14" s="14" t="s">
        <v>26</v>
      </c>
      <c r="B14" s="15">
        <v>2182127</v>
      </c>
      <c r="C14" s="15">
        <v>0</v>
      </c>
      <c r="D14" s="15">
        <v>0</v>
      </c>
    </row>
    <row r="15" spans="1:12" ht="15" customHeight="1" x14ac:dyDescent="0.3">
      <c r="A15" s="14" t="s">
        <v>27</v>
      </c>
      <c r="B15" s="15">
        <v>5296372</v>
      </c>
      <c r="C15" s="15">
        <v>0</v>
      </c>
      <c r="D15" s="15">
        <v>0</v>
      </c>
    </row>
    <row r="16" spans="1:12" ht="15" customHeight="1" x14ac:dyDescent="0.3">
      <c r="A16" s="14" t="s">
        <v>28</v>
      </c>
      <c r="B16" s="15">
        <v>5214045</v>
      </c>
      <c r="C16" s="15">
        <v>0</v>
      </c>
      <c r="D16" s="15">
        <v>0</v>
      </c>
    </row>
    <row r="17" spans="1:4" ht="15" customHeight="1" x14ac:dyDescent="0.3">
      <c r="A17" s="14" t="s">
        <v>29</v>
      </c>
      <c r="B17" s="15">
        <v>6097243</v>
      </c>
      <c r="C17" s="15">
        <v>0</v>
      </c>
      <c r="D17" s="15">
        <v>0</v>
      </c>
    </row>
    <row r="18" spans="1:4" ht="15" customHeight="1" x14ac:dyDescent="0.3">
      <c r="A18" s="14" t="s">
        <v>30</v>
      </c>
      <c r="B18" s="15">
        <v>1120760</v>
      </c>
      <c r="C18" s="15">
        <v>0</v>
      </c>
      <c r="D18" s="15">
        <v>0</v>
      </c>
    </row>
    <row r="19" spans="1:4" ht="15" customHeight="1" x14ac:dyDescent="0.3">
      <c r="A19" s="14" t="s">
        <v>31</v>
      </c>
      <c r="B19" s="15">
        <v>24349473</v>
      </c>
      <c r="C19" s="15">
        <v>0</v>
      </c>
      <c r="D19" s="15">
        <v>0</v>
      </c>
    </row>
    <row r="20" spans="1:4" ht="15" customHeight="1" x14ac:dyDescent="0.3">
      <c r="A20" s="14" t="s">
        <v>32</v>
      </c>
      <c r="B20" s="15">
        <v>9789682</v>
      </c>
      <c r="C20" s="15">
        <v>0</v>
      </c>
      <c r="D20" s="15">
        <v>0</v>
      </c>
    </row>
    <row r="21" spans="1:4" ht="15" customHeight="1" x14ac:dyDescent="0.3">
      <c r="A21" s="14" t="s">
        <v>33</v>
      </c>
      <c r="B21" s="15">
        <v>5161190</v>
      </c>
      <c r="C21" s="15">
        <v>0</v>
      </c>
      <c r="D21" s="15">
        <v>0</v>
      </c>
    </row>
    <row r="22" spans="1:4" ht="15" customHeight="1" x14ac:dyDescent="0.3">
      <c r="A22" s="14" t="s">
        <v>34</v>
      </c>
      <c r="B22" s="15">
        <v>4929784</v>
      </c>
      <c r="C22" s="15">
        <v>0</v>
      </c>
      <c r="D22" s="15">
        <v>0</v>
      </c>
    </row>
    <row r="23" spans="1:4" ht="15" customHeight="1" x14ac:dyDescent="0.3">
      <c r="A23" s="14" t="s">
        <v>35</v>
      </c>
      <c r="B23" s="15">
        <v>5702822</v>
      </c>
      <c r="C23" s="15">
        <v>0</v>
      </c>
      <c r="D23" s="15">
        <v>0</v>
      </c>
    </row>
    <row r="24" spans="1:4" ht="15" customHeight="1" x14ac:dyDescent="0.3">
      <c r="A24" s="14" t="s">
        <v>36</v>
      </c>
      <c r="B24" s="15">
        <v>1688464</v>
      </c>
      <c r="C24" s="15">
        <v>0</v>
      </c>
      <c r="D24" s="15">
        <v>0</v>
      </c>
    </row>
    <row r="25" spans="1:4" ht="15" customHeight="1" x14ac:dyDescent="0.3">
      <c r="A25" s="14" t="s">
        <v>37</v>
      </c>
      <c r="B25" s="15">
        <v>9760155</v>
      </c>
      <c r="C25" s="15">
        <v>0</v>
      </c>
      <c r="D25" s="15">
        <v>0</v>
      </c>
    </row>
    <row r="26" spans="1:4" ht="15" customHeight="1" x14ac:dyDescent="0.3">
      <c r="A26" s="14" t="s">
        <v>38</v>
      </c>
      <c r="B26" s="15">
        <v>3342819</v>
      </c>
      <c r="C26" s="15">
        <v>0</v>
      </c>
      <c r="D26" s="15">
        <v>0</v>
      </c>
    </row>
    <row r="27" spans="1:4" ht="15" customHeight="1" x14ac:dyDescent="0.3">
      <c r="A27" s="14" t="s">
        <v>39</v>
      </c>
      <c r="B27" s="15">
        <v>2753828</v>
      </c>
      <c r="C27" s="15">
        <v>0</v>
      </c>
      <c r="D27" s="15">
        <v>0</v>
      </c>
    </row>
    <row r="28" spans="1:4" ht="15" customHeight="1" x14ac:dyDescent="0.3">
      <c r="A28" s="14" t="s">
        <v>40</v>
      </c>
      <c r="B28" s="15">
        <v>1872382</v>
      </c>
      <c r="C28" s="15">
        <v>0</v>
      </c>
      <c r="D28" s="15">
        <v>0</v>
      </c>
    </row>
    <row r="29" spans="1:4" ht="15" customHeight="1" x14ac:dyDescent="0.3">
      <c r="A29" s="14" t="s">
        <v>41</v>
      </c>
      <c r="B29" s="15">
        <v>6907970</v>
      </c>
      <c r="C29" s="15">
        <v>0</v>
      </c>
      <c r="D29" s="15">
        <v>0</v>
      </c>
    </row>
    <row r="30" spans="1:4" ht="15" customHeight="1" x14ac:dyDescent="0.3">
      <c r="A30" s="14" t="s">
        <v>42</v>
      </c>
      <c r="B30" s="15">
        <v>7506112</v>
      </c>
      <c r="C30" s="15">
        <v>0</v>
      </c>
      <c r="D30" s="15">
        <v>0</v>
      </c>
    </row>
    <row r="31" spans="1:4" ht="15" customHeight="1" x14ac:dyDescent="0.3">
      <c r="A31" s="14" t="s">
        <v>43</v>
      </c>
      <c r="B31" s="15">
        <v>13364640</v>
      </c>
      <c r="C31" s="15">
        <v>0</v>
      </c>
      <c r="D31" s="15">
        <v>0</v>
      </c>
    </row>
    <row r="32" spans="1:4" ht="15" customHeight="1" x14ac:dyDescent="0.3">
      <c r="A32" s="14" t="s">
        <v>44</v>
      </c>
      <c r="B32" s="15">
        <v>5861433</v>
      </c>
      <c r="C32" s="15">
        <v>0</v>
      </c>
      <c r="D32" s="15">
        <v>0</v>
      </c>
    </row>
    <row r="33" spans="1:4" ht="19.5" customHeight="1" x14ac:dyDescent="0.3">
      <c r="A33" s="17" t="s">
        <v>45</v>
      </c>
      <c r="B33" s="18">
        <f>SUM(B6:B32)</f>
        <v>195367640</v>
      </c>
      <c r="C33" s="18">
        <f>SUM(C6:C32)</f>
        <v>0</v>
      </c>
      <c r="D33" s="18">
        <f>SUM(D6:D32)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2.25</vt:lpstr>
      <vt:lpstr>'Таблица 2.25'!Область_печати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2021-10-26T16:37:27Z</dcterms:created>
  <dcterms:modified xsi:type="dcterms:W3CDTF">2021-10-26T16:37:38Z</dcterms:modified>
</cp:coreProperties>
</file>