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194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0" i="1" l="1"/>
  <c r="C30" i="1"/>
  <c r="K4" i="1" s="1"/>
  <c r="K6" i="1" s="1"/>
  <c r="B30" i="1"/>
  <c r="L4" i="1"/>
  <c r="L6" i="1" s="1"/>
  <c r="J4" i="1"/>
  <c r="J6" i="1" s="1"/>
</calcChain>
</file>

<file path=xl/sharedStrings.xml><?xml version="1.0" encoding="utf-8"?>
<sst xmlns="http://schemas.openxmlformats.org/spreadsheetml/2006/main" count="46" uniqueCount="44">
  <si>
    <t/>
  </si>
  <si>
    <t>рублей</t>
  </si>
  <si>
    <t>Наименование и статус муниципального образования Брянской области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</si>
  <si>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</si>
  <si>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</si>
  <si>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</si>
  <si>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</si>
  <si>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</si>
  <si>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</si>
  <si>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</si>
  <si>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Дятьковский муниципальный район </t>
  </si>
  <si>
    <t xml:space="preserve">Карачевский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</si>
  <si>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</si>
  <si>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</si>
  <si>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</si>
  <si>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</si>
  <si>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</si>
  <si>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</si>
  <si>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</si>
  <si>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</si>
  <si>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</si>
  <si>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</si>
  <si>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</si>
  <si>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</si>
  <si>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</si>
  <si>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</si>
  <si>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</si>
  <si>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</si>
  <si>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</si>
  <si>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</si>
  <si>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Директор департамента                                                                                Е.В. Егорова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</si>
  <si>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</si>
  <si>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</si>
  <si>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</si>
  <si>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</si>
  <si>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</si>
  <si>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</si>
  <si>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</si>
  <si>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</si>
  <si>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</si>
  <si>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</si>
  <si>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09</t>
  </si>
  <si>
    <t>16 4 04 14850</t>
  </si>
  <si>
    <t>Таблица  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</si>
</sst>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2" fontId="6" fillId="0" borderId="0" xfId="7" applyNumberFormat="1" applyFont="1" applyFill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al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2"/>
  <sheetViews>
    <sheetView tabSelected="1" view="pageBreakPreview" zoomScale="115" zoomScaleNormal="100" zoomScaleSheetLayoutView="115" workbookViewId="0">
      <selection activeCell="J14" sqref="J14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0" width="16.21875" style="2" customWidth="1"/>
    <col min="11" max="11" width="6.44140625" style="2" bestFit="1" customWidth="1"/>
    <col min="12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0.25" customHeight="1" x14ac:dyDescent="0.3">
      <c r="A2" s="1" t="s">
        <v>0</v>
      </c>
      <c r="B2" s="1"/>
      <c r="C2" s="3"/>
      <c r="D2" s="4" t="s">
        <v>43</v>
      </c>
      <c r="E2" s="21" t="s">
        <v>33</v>
      </c>
      <c r="F2" s="21"/>
      <c r="G2" s="21"/>
      <c r="H2" s="21"/>
      <c r="I2" s="21"/>
      <c r="J2" s="21"/>
      <c r="K2" s="21"/>
      <c r="L2" s="21"/>
    </row>
    <row r="3" spans="1:12" ht="48.75" customHeight="1" x14ac:dyDescent="0.3">
      <c r="A3" s="19" t="s">
        <v>31</v>
      </c>
      <c r="B3" s="19"/>
      <c r="C3" s="19"/>
      <c r="D3" s="19"/>
      <c r="E3" s="14" t="s">
        <v>34</v>
      </c>
      <c r="F3" s="14" t="s">
        <v>35</v>
      </c>
      <c r="G3" s="14" t="s">
        <v>36</v>
      </c>
      <c r="H3" s="14" t="s">
        <v>37</v>
      </c>
      <c r="I3" s="14" t="s">
        <v>38</v>
      </c>
      <c r="J3" s="14">
        <v>2022</v>
      </c>
      <c r="K3" s="14">
        <v>2023</v>
      </c>
      <c r="L3" s="14">
        <v>2024</v>
      </c>
    </row>
    <row r="4" spans="1:12" ht="15" customHeight="1" x14ac:dyDescent="0.3">
      <c r="A4" s="1" t="s">
        <v>0</v>
      </c>
      <c r="B4" s="1"/>
      <c r="C4" s="5"/>
      <c r="D4" s="5" t="s">
        <v>1</v>
      </c>
      <c r="E4" s="15" t="s">
        <v>39</v>
      </c>
      <c r="F4" s="15" t="s">
        <v>40</v>
      </c>
      <c r="G4" s="15" t="s">
        <v>41</v>
      </c>
      <c r="H4" s="15" t="s">
        <v>42</v>
      </c>
      <c r="I4" s="16">
        <v>521</v>
      </c>
      <c r="J4" s="17">
        <f>B30</f>
        <v>238733855.92000002</v>
      </c>
      <c r="K4" s="17">
        <f t="shared" ref="K4" si="0">C30</f>
        <v>0</v>
      </c>
      <c r="L4" s="17">
        <f>D30</f>
        <v>0</v>
      </c>
    </row>
    <row r="5" spans="1:12" ht="15" customHeight="1" x14ac:dyDescent="0.3">
      <c r="A5" s="6" t="s">
        <v>2</v>
      </c>
      <c r="B5" s="6" t="s">
        <v>3</v>
      </c>
      <c r="C5" s="6" t="s">
        <v>28</v>
      </c>
      <c r="D5" s="6" t="s">
        <v>32</v>
      </c>
      <c r="J5" s="12">
        <v>238733855.91999999</v>
      </c>
      <c r="K5" s="2">
        <v>0</v>
      </c>
      <c r="L5" s="2">
        <v>0</v>
      </c>
    </row>
    <row r="6" spans="1:12" ht="15" customHeight="1" x14ac:dyDescent="0.3">
      <c r="A6" s="7" t="s">
        <v>4</v>
      </c>
      <c r="B6" s="8">
        <v>82752738.299999997</v>
      </c>
      <c r="C6" s="8">
        <v>0</v>
      </c>
      <c r="D6" s="8">
        <v>0</v>
      </c>
      <c r="J6" s="13">
        <f>J5-J4</f>
        <v>0</v>
      </c>
      <c r="K6" s="13">
        <f t="shared" ref="K6:L6" si="1">K5-K4</f>
        <v>0</v>
      </c>
      <c r="L6" s="13">
        <f t="shared" si="1"/>
        <v>0</v>
      </c>
    </row>
    <row r="7" spans="1:12" ht="15" customHeight="1" x14ac:dyDescent="0.3">
      <c r="A7" s="7" t="s">
        <v>5</v>
      </c>
      <c r="B7" s="8">
        <v>6789000</v>
      </c>
      <c r="C7" s="11">
        <v>0</v>
      </c>
      <c r="D7" s="8">
        <v>0</v>
      </c>
    </row>
    <row r="8" spans="1:12" ht="15" customHeight="1" x14ac:dyDescent="0.3">
      <c r="A8" s="7" t="s">
        <v>6</v>
      </c>
      <c r="B8" s="8">
        <v>11823183</v>
      </c>
      <c r="C8" s="11">
        <v>0</v>
      </c>
      <c r="D8" s="8">
        <v>0</v>
      </c>
    </row>
    <row r="9" spans="1:12" ht="15" customHeight="1" x14ac:dyDescent="0.3">
      <c r="A9" s="7" t="s">
        <v>7</v>
      </c>
      <c r="B9" s="8">
        <v>2850000</v>
      </c>
      <c r="C9" s="11">
        <v>0</v>
      </c>
      <c r="D9" s="8">
        <v>0</v>
      </c>
    </row>
    <row r="10" spans="1:12" ht="15" customHeight="1" x14ac:dyDescent="0.3">
      <c r="A10" s="7" t="s">
        <v>8</v>
      </c>
      <c r="B10" s="8">
        <v>14242927.25</v>
      </c>
      <c r="C10" s="11">
        <v>0</v>
      </c>
      <c r="D10" s="8">
        <v>0</v>
      </c>
    </row>
    <row r="11" spans="1:12" ht="15" customHeight="1" x14ac:dyDescent="0.3">
      <c r="A11" s="7" t="s">
        <v>9</v>
      </c>
      <c r="B11" s="8">
        <v>6188000</v>
      </c>
      <c r="C11" s="11">
        <v>0</v>
      </c>
      <c r="D11" s="8">
        <v>0</v>
      </c>
    </row>
    <row r="12" spans="1:12" ht="15" customHeight="1" x14ac:dyDescent="0.3">
      <c r="A12" s="7" t="s">
        <v>10</v>
      </c>
      <c r="B12" s="8">
        <v>15445072.75</v>
      </c>
      <c r="C12" s="11">
        <v>0</v>
      </c>
      <c r="D12" s="8">
        <v>0</v>
      </c>
    </row>
    <row r="13" spans="1:12" ht="15" customHeight="1" x14ac:dyDescent="0.3">
      <c r="A13" s="7" t="s">
        <v>26</v>
      </c>
      <c r="B13" s="8">
        <v>8883000</v>
      </c>
      <c r="C13" s="11">
        <v>0</v>
      </c>
      <c r="D13" s="8">
        <v>0</v>
      </c>
    </row>
    <row r="14" spans="1:12" ht="15" customHeight="1" x14ac:dyDescent="0.3">
      <c r="A14" s="7" t="s">
        <v>11</v>
      </c>
      <c r="B14" s="8">
        <v>2726000</v>
      </c>
      <c r="C14" s="11">
        <v>0</v>
      </c>
      <c r="D14" s="8">
        <v>0</v>
      </c>
    </row>
    <row r="15" spans="1:12" ht="15" customHeight="1" x14ac:dyDescent="0.3">
      <c r="A15" s="7" t="s">
        <v>12</v>
      </c>
      <c r="B15" s="8">
        <v>7695000</v>
      </c>
      <c r="C15" s="11">
        <v>0</v>
      </c>
      <c r="D15" s="8">
        <v>0</v>
      </c>
    </row>
    <row r="16" spans="1:12" ht="15" customHeight="1" x14ac:dyDescent="0.3">
      <c r="A16" s="7" t="s">
        <v>13</v>
      </c>
      <c r="B16" s="8">
        <v>5807431.7000000002</v>
      </c>
      <c r="C16" s="11">
        <v>0</v>
      </c>
      <c r="D16" s="8">
        <v>0</v>
      </c>
    </row>
    <row r="17" spans="1:4" ht="15" customHeight="1" x14ac:dyDescent="0.3">
      <c r="A17" s="7" t="s">
        <v>14</v>
      </c>
      <c r="B17" s="8">
        <v>4506903.55</v>
      </c>
      <c r="C17" s="11">
        <v>0</v>
      </c>
      <c r="D17" s="8">
        <v>0</v>
      </c>
    </row>
    <row r="18" spans="1:4" ht="15" customHeight="1" x14ac:dyDescent="0.3">
      <c r="A18" s="7" t="s">
        <v>15</v>
      </c>
      <c r="B18" s="8">
        <v>1770882.65</v>
      </c>
      <c r="C18" s="11">
        <v>0</v>
      </c>
      <c r="D18" s="8">
        <v>0</v>
      </c>
    </row>
    <row r="19" spans="1:4" ht="15" customHeight="1" x14ac:dyDescent="0.3">
      <c r="A19" s="7" t="s">
        <v>16</v>
      </c>
      <c r="B19" s="8">
        <v>5700000</v>
      </c>
      <c r="C19" s="11">
        <v>0</v>
      </c>
      <c r="D19" s="8">
        <v>0</v>
      </c>
    </row>
    <row r="20" spans="1:4" ht="15" customHeight="1" x14ac:dyDescent="0.3">
      <c r="A20" s="7" t="s">
        <v>17</v>
      </c>
      <c r="B20" s="8">
        <v>8027500</v>
      </c>
      <c r="C20" s="11">
        <v>0</v>
      </c>
      <c r="D20" s="8">
        <v>0</v>
      </c>
    </row>
    <row r="21" spans="1:4" ht="15" customHeight="1" x14ac:dyDescent="0.3">
      <c r="A21" s="7" t="s">
        <v>18</v>
      </c>
      <c r="B21" s="8">
        <v>12891001.699999999</v>
      </c>
      <c r="C21" s="11">
        <v>0</v>
      </c>
      <c r="D21" s="8">
        <v>0</v>
      </c>
    </row>
    <row r="22" spans="1:4" ht="15" customHeight="1" x14ac:dyDescent="0.3">
      <c r="A22" s="7" t="s">
        <v>19</v>
      </c>
      <c r="B22" s="8">
        <v>4324000</v>
      </c>
      <c r="C22" s="11">
        <v>0</v>
      </c>
      <c r="D22" s="8">
        <v>0</v>
      </c>
    </row>
    <row r="23" spans="1:4" ht="15" customHeight="1" x14ac:dyDescent="0.3">
      <c r="A23" s="7" t="s">
        <v>20</v>
      </c>
      <c r="B23" s="8">
        <v>5225000</v>
      </c>
      <c r="C23" s="11">
        <v>0</v>
      </c>
      <c r="D23" s="8">
        <v>0</v>
      </c>
    </row>
    <row r="24" spans="1:4" ht="15" customHeight="1" x14ac:dyDescent="0.3">
      <c r="A24" s="7" t="s">
        <v>21</v>
      </c>
      <c r="B24" s="8">
        <v>2444000</v>
      </c>
      <c r="C24" s="11">
        <v>0</v>
      </c>
      <c r="D24" s="8">
        <v>0</v>
      </c>
    </row>
    <row r="25" spans="1:4" ht="15" customHeight="1" x14ac:dyDescent="0.3">
      <c r="A25" s="7" t="s">
        <v>27</v>
      </c>
      <c r="B25" s="8">
        <v>2392000</v>
      </c>
      <c r="C25" s="11">
        <v>0</v>
      </c>
      <c r="D25" s="8">
        <v>0</v>
      </c>
    </row>
    <row r="26" spans="1:4" ht="15" customHeight="1" x14ac:dyDescent="0.3">
      <c r="A26" s="7" t="s">
        <v>22</v>
      </c>
      <c r="B26" s="8">
        <v>10983520</v>
      </c>
      <c r="C26" s="11">
        <v>0</v>
      </c>
      <c r="D26" s="8">
        <v>0</v>
      </c>
    </row>
    <row r="27" spans="1:4" ht="15" customHeight="1" x14ac:dyDescent="0.3">
      <c r="A27" s="7" t="s">
        <v>23</v>
      </c>
      <c r="B27" s="8">
        <v>8460600</v>
      </c>
      <c r="C27" s="11">
        <v>0</v>
      </c>
      <c r="D27" s="8">
        <v>0</v>
      </c>
    </row>
    <row r="28" spans="1:4" ht="15" customHeight="1" x14ac:dyDescent="0.3">
      <c r="A28" s="7" t="s">
        <v>24</v>
      </c>
      <c r="B28" s="8">
        <v>3196000</v>
      </c>
      <c r="C28" s="11">
        <v>0</v>
      </c>
      <c r="D28" s="8">
        <v>0</v>
      </c>
    </row>
    <row r="29" spans="1:4" ht="15" customHeight="1" x14ac:dyDescent="0.3">
      <c r="A29" s="7" t="s">
        <v>25</v>
      </c>
      <c r="B29" s="8">
        <v>3610095.02</v>
      </c>
      <c r="C29" s="11">
        <v>0</v>
      </c>
      <c r="D29" s="8">
        <v>0</v>
      </c>
    </row>
    <row r="30" spans="1:4" ht="15" customHeight="1" x14ac:dyDescent="0.3">
      <c r="A30" s="9" t="s">
        <v>29</v>
      </c>
      <c r="B30" s="10">
        <f>SUM(B6:B29)</f>
        <v>238733855.92000002</v>
      </c>
      <c r="C30" s="10">
        <f>SUM(C6:C29)</f>
        <v>0</v>
      </c>
      <c r="D30" s="10">
        <f>SUM(D6:D29)</f>
        <v>0</v>
      </c>
    </row>
    <row r="31" spans="1:4" ht="68.25" customHeight="1" x14ac:dyDescent="0.3">
      <c r="A31" s="20" t="s">
        <v>30</v>
      </c>
      <c r="B31" s="20"/>
      <c r="C31" s="20"/>
      <c r="D31" s="20"/>
    </row>
    <row r="32" spans="1:4" x14ac:dyDescent="0.3">
      <c r="B32" s="13"/>
      <c r="C32" s="13"/>
    </row>
  </sheetData>
  <mergeCells count="4">
    <mergeCell ref="A31:D31"/>
    <mergeCell ref="B1:D1"/>
    <mergeCell ref="E2:L2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2021-10-19T05:57:16Z</cp:lastPrinted>
  <dcterms:created xsi:type="dcterms:W3CDTF">2020-10-06T06:29:40Z</dcterms:created>
  <dcterms:modified xsi:type="dcterms:W3CDTF">2021-10-26T16:34:43Z</dcterms:modified>
</cp:coreProperties>
</file>