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2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2.22'!$A$1:$D$15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5" i="1" l="1"/>
  <c r="C15" i="1"/>
  <c r="B15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<sst xmlns="http://schemas.openxmlformats.org/spreadsheetml/2006/main" count="30" uniqueCount="28">
  <si>
    <t/>
  </si>
  <si>
    <t>Таблица  2.22</t>
  </si>
  <si>
    <t>Заполнить для сведения</t>
  </si>
  <si>
    <r>
  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"Успех каждого ребенка (Брянская область)" государственной программы "Развитие образования и науки Брянской области"</t>
    </r>
  </si>
  <si>
    <t>ГРБС</t>
  </si>
  <si>
    <t>Рз</t>
  </si>
  <si>
    <t>Пр</t>
  </si>
  <si>
    <t>ЦСР</t>
  </si>
  <si>
    <t>ВР</t>
  </si>
  <si>
    <t>рублей</t>
  </si>
  <si>
    <t>816</t>
  </si>
  <si>
    <t>07</t>
  </si>
  <si>
    <t>03</t>
  </si>
  <si>
    <t>16 1 Е2 54910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</si>
  <si>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</si>
  <si>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</si>
  <si>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</si>
  <si>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</si>
  <si>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Новозыбковский городской округ </t>
  </si>
  <si>
    <t xml:space="preserve">Городской округ город Фокино </t>
  </si>
  <si>
    <t xml:space="preserve">Выгоничский муниципальный район  </t>
  </si>
  <si>
    <t xml:space="preserve">Дятьковский муниципальный район </t>
  </si>
  <si>
    <t>Жуковский муниципальный округ</t>
  </si>
  <si>
    <t xml:space="preserve">Климовский муниципальный район </t>
  </si>
  <si>
    <t xml:space="preserve">Навлинский муниципальный район </t>
  </si>
  <si>
    <t xml:space="preserve">Стародубский муниципальный округ </t>
  </si>
  <si>
    <t xml:space="preserve">Трубчевский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</si>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</sst>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10" xfId="7" applyNumberFormat="1" applyFont="1" applyFill="1" applyBorder="1" applyAlignment="1">
      <alignment horizontal="center" vertical="center" wrapText="1"/>
    </xf>
    <xf numFmtId="0" fontId="26" fillId="0" borderId="11" xfId="7" applyFont="1" applyFill="1" applyBorder="1" applyAlignment="1">
      <alignment horizontal="center" vertical="center" wrapText="1"/>
    </xf>
    <xf numFmtId="4" fontId="27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7"/>
  <sheetViews>
    <sheetView tabSelected="1" view="pageBreakPreview" zoomScale="115" zoomScaleNormal="100" zoomScaleSheetLayoutView="115" workbookViewId="0">
      <selection activeCell="D18" sqref="D18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6.77734375" style="3" bestFit="1" customWidth="1"/>
    <col min="11" max="11" width="12.88671875" style="3" customWidth="1"/>
    <col min="12" max="12" width="14.2187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85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521</v>
      </c>
      <c r="J4" s="12">
        <f>B15</f>
        <v>890363.59</v>
      </c>
      <c r="K4" s="12">
        <f t="shared" ref="K4" si="0">C15</f>
        <v>660064.65999999992</v>
      </c>
      <c r="L4" s="12">
        <f>D15</f>
        <v>1924040.4100000001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>
        <v>890363.59</v>
      </c>
      <c r="K5" s="14">
        <v>660064.66</v>
      </c>
      <c r="L5" s="14">
        <v>1924040.41</v>
      </c>
    </row>
    <row r="6" spans="1:12" ht="15" customHeight="1" x14ac:dyDescent="0.3">
      <c r="A6" s="15" t="s">
        <v>18</v>
      </c>
      <c r="B6" s="16">
        <v>0</v>
      </c>
      <c r="C6" s="16">
        <v>233478.06</v>
      </c>
      <c r="D6" s="16">
        <v>0</v>
      </c>
      <c r="J6" s="14">
        <f>J5-J4</f>
        <v>0</v>
      </c>
      <c r="K6" s="14">
        <f t="shared" ref="K6:L6" si="1">K5-K4</f>
        <v>0</v>
      </c>
      <c r="L6" s="14">
        <f t="shared" si="1"/>
        <v>0</v>
      </c>
    </row>
    <row r="7" spans="1:12" ht="15" customHeight="1" x14ac:dyDescent="0.3">
      <c r="A7" s="15" t="s">
        <v>19</v>
      </c>
      <c r="B7" s="16">
        <v>0</v>
      </c>
      <c r="C7" s="16">
        <v>0</v>
      </c>
      <c r="D7" s="16">
        <v>256262.76</v>
      </c>
    </row>
    <row r="8" spans="1:12" ht="15" customHeight="1" x14ac:dyDescent="0.3">
      <c r="A8" s="15" t="s">
        <v>20</v>
      </c>
      <c r="B8" s="16">
        <v>0</v>
      </c>
      <c r="C8" s="16">
        <v>0</v>
      </c>
      <c r="D8" s="16">
        <v>443255.4</v>
      </c>
    </row>
    <row r="9" spans="1:12" ht="15" customHeight="1" x14ac:dyDescent="0.3">
      <c r="A9" s="15" t="s">
        <v>21</v>
      </c>
      <c r="B9" s="16">
        <v>0</v>
      </c>
      <c r="C9" s="16">
        <v>129792</v>
      </c>
      <c r="D9" s="16">
        <v>339834.57</v>
      </c>
    </row>
    <row r="10" spans="1:12" ht="15" customHeight="1" x14ac:dyDescent="0.3">
      <c r="A10" s="15" t="s">
        <v>22</v>
      </c>
      <c r="B10" s="16">
        <v>445181.8</v>
      </c>
      <c r="C10" s="16">
        <v>0</v>
      </c>
      <c r="D10" s="16">
        <v>0</v>
      </c>
    </row>
    <row r="11" spans="1:12" ht="15" customHeight="1" x14ac:dyDescent="0.3">
      <c r="A11" s="15" t="s">
        <v>23</v>
      </c>
      <c r="B11" s="16">
        <v>0</v>
      </c>
      <c r="C11" s="16">
        <v>0</v>
      </c>
      <c r="D11" s="16">
        <v>436227.85</v>
      </c>
    </row>
    <row r="12" spans="1:12" ht="15" customHeight="1" x14ac:dyDescent="0.3">
      <c r="A12" s="15" t="s">
        <v>24</v>
      </c>
      <c r="B12" s="16">
        <v>0</v>
      </c>
      <c r="C12" s="16">
        <v>0</v>
      </c>
      <c r="D12" s="16">
        <v>256262.76</v>
      </c>
    </row>
    <row r="13" spans="1:12" ht="15" customHeight="1" x14ac:dyDescent="0.3">
      <c r="A13" s="15" t="s">
        <v>25</v>
      </c>
      <c r="B13" s="16">
        <v>0</v>
      </c>
      <c r="C13" s="16">
        <v>296794.59999999998</v>
      </c>
      <c r="D13" s="16">
        <v>0</v>
      </c>
    </row>
    <row r="14" spans="1:12" ht="15" customHeight="1" x14ac:dyDescent="0.3">
      <c r="A14" s="15" t="s">
        <v>26</v>
      </c>
      <c r="B14" s="16">
        <v>445181.79</v>
      </c>
      <c r="C14" s="16">
        <v>0</v>
      </c>
      <c r="D14" s="16">
        <v>192197.07</v>
      </c>
    </row>
    <row r="15" spans="1:12" ht="15" customHeight="1" x14ac:dyDescent="0.3">
      <c r="A15" s="17" t="s">
        <v>27</v>
      </c>
      <c r="B15" s="18">
        <f>SUM(B6:B14)</f>
        <v>890363.59</v>
      </c>
      <c r="C15" s="18">
        <f>SUM(C6:C14)</f>
        <v>660064.65999999992</v>
      </c>
      <c r="D15" s="18">
        <f>SUM(D6:D14)</f>
        <v>1924040.4100000001</v>
      </c>
    </row>
    <row r="16" spans="1:12" ht="15" customHeight="1" x14ac:dyDescent="0.3"/>
    <row r="17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2.22</vt:lpstr>
      <vt:lpstr>'Таблица 2.22'!Область_печати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2021-10-26T16:22:37Z</dcterms:created>
  <dcterms:modified xsi:type="dcterms:W3CDTF">2021-10-26T16:22:49Z</dcterms:modified>
</cp:coreProperties>
</file>