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1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2.21'!$A$1:$D$37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C37" i="1"/>
  <c r="B37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<sst xmlns="http://schemas.openxmlformats.org/spreadsheetml/2006/main" count="53" uniqueCount="51">
  <si>
    <t/>
  </si>
  <si>
    <t>Таблица  2.21</t>
  </si>
  <si>
    <t>Заполнить для сведения</t>
  </si>
  <si>
    <t>Распределение субсидий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</si>
  <si>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</si>
  <si>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</si>
  <si>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</si>
  <si>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</si>
  <si>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</si>
  <si>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</si>
  <si>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</si>
  <si>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</si>
  <si>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02</t>
  </si>
  <si>
    <t>16 4 02 R3040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</si>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</sst>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71" fontId="31" fillId="0" borderId="0" applyFont="0" applyFill="0" applyBorder="0" applyAlignment="0" applyProtection="0"/>
  </cellStyleXfs>
  <cellXfs count="19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0" xfId="7" applyFont="1" applyFill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4" fillId="0" borderId="10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5" fillId="0" borderId="11" xfId="7" applyFont="1" applyFill="1" applyBorder="1" applyAlignment="1">
      <alignment horizontal="center" vertical="center" wrapText="1"/>
    </xf>
    <xf numFmtId="4" fontId="26" fillId="3" borderId="12" xfId="7" applyNumberFormat="1" applyFont="1" applyFill="1" applyBorder="1" applyAlignment="1">
      <alignment horizontal="right"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9" fillId="0" borderId="13" xfId="2" applyNumberFormat="1" applyFont="1" applyFill="1" applyBorder="1" applyAlignment="1">
      <alignment vertical="center" wrapText="1"/>
    </xf>
    <xf numFmtId="4" fontId="27" fillId="0" borderId="10" xfId="0" applyNumberFormat="1" applyFont="1" applyBorder="1"/>
    <xf numFmtId="4" fontId="21" fillId="0" borderId="0" xfId="7" applyNumberFormat="1" applyFont="1" applyFill="1" applyAlignment="1">
      <alignment vertical="center" wrapText="1"/>
    </xf>
    <xf numFmtId="0" fontId="18" fillId="0" borderId="13" xfId="2" applyNumberFormat="1" applyFont="1" applyFill="1" applyBorder="1" applyAlignment="1">
      <alignment vertical="center" wrapText="1"/>
    </xf>
    <xf numFmtId="4" fontId="18" fillId="0" borderId="13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37"/>
  <sheetViews>
    <sheetView tabSelected="1" view="pageBreakPreview" topLeftCell="A13" zoomScale="115" zoomScaleNormal="100" zoomScaleSheetLayoutView="115" workbookViewId="0">
      <selection activeCell="H30" sqref="H30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6.77734375" style="3" bestFit="1" customWidth="1"/>
    <col min="11" max="11" width="12.88671875" style="3" customWidth="1"/>
    <col min="12" max="12" width="13.554687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70.2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B37</f>
        <v>543427697</v>
      </c>
      <c r="K4" s="12">
        <f t="shared" ref="K4" si="0">C37</f>
        <v>560468341</v>
      </c>
      <c r="L4" s="12">
        <f>D37</f>
        <v>577400060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3">
        <v>543427697</v>
      </c>
      <c r="K5" s="3">
        <v>560468341</v>
      </c>
      <c r="L5" s="3">
        <v>577400060</v>
      </c>
    </row>
    <row r="6" spans="1:12" ht="15" customHeight="1" x14ac:dyDescent="0.25">
      <c r="A6" s="14" t="s">
        <v>19</v>
      </c>
      <c r="B6" s="15">
        <v>253411343</v>
      </c>
      <c r="C6" s="15">
        <v>261362670</v>
      </c>
      <c r="D6" s="15">
        <v>274926651</v>
      </c>
      <c r="J6" s="16">
        <f>J5-J4</f>
        <v>0</v>
      </c>
      <c r="K6" s="16">
        <f t="shared" ref="K6:L6" si="1">K5-K4</f>
        <v>0</v>
      </c>
      <c r="L6" s="16">
        <f t="shared" si="1"/>
        <v>0</v>
      </c>
    </row>
    <row r="7" spans="1:12" ht="15" customHeight="1" x14ac:dyDescent="0.25">
      <c r="A7" s="14" t="s">
        <v>20</v>
      </c>
      <c r="B7" s="15">
        <v>25112250</v>
      </c>
      <c r="C7" s="15">
        <v>25898622</v>
      </c>
      <c r="D7" s="15">
        <v>24826041</v>
      </c>
    </row>
    <row r="8" spans="1:12" ht="15" customHeight="1" x14ac:dyDescent="0.25">
      <c r="A8" s="14" t="s">
        <v>21</v>
      </c>
      <c r="B8" s="15">
        <v>16822558</v>
      </c>
      <c r="C8" s="15">
        <v>17349097</v>
      </c>
      <c r="D8" s="15">
        <v>17987268</v>
      </c>
    </row>
    <row r="9" spans="1:12" ht="15" customHeight="1" x14ac:dyDescent="0.25">
      <c r="A9" s="14" t="s">
        <v>22</v>
      </c>
      <c r="B9" s="15">
        <v>7929088</v>
      </c>
      <c r="C9" s="15">
        <v>8177738</v>
      </c>
      <c r="D9" s="15">
        <v>8527021</v>
      </c>
    </row>
    <row r="10" spans="1:12" ht="15" customHeight="1" x14ac:dyDescent="0.25">
      <c r="A10" s="14" t="s">
        <v>23</v>
      </c>
      <c r="B10" s="15">
        <v>5704637</v>
      </c>
      <c r="C10" s="15">
        <v>5883337</v>
      </c>
      <c r="D10" s="15">
        <v>5142555</v>
      </c>
    </row>
    <row r="11" spans="1:12" ht="15" customHeight="1" x14ac:dyDescent="0.25">
      <c r="A11" s="14" t="s">
        <v>24</v>
      </c>
      <c r="B11" s="15">
        <v>7165525</v>
      </c>
      <c r="C11" s="15">
        <v>7390373</v>
      </c>
      <c r="D11" s="15">
        <v>7612194</v>
      </c>
    </row>
    <row r="12" spans="1:12" ht="15" customHeight="1" x14ac:dyDescent="0.25">
      <c r="A12" s="14" t="s">
        <v>25</v>
      </c>
      <c r="B12" s="15">
        <v>34560672</v>
      </c>
      <c r="C12" s="15">
        <v>35645177</v>
      </c>
      <c r="D12" s="15">
        <v>36099901</v>
      </c>
    </row>
    <row r="13" spans="1:12" ht="15" customHeight="1" x14ac:dyDescent="0.25">
      <c r="A13" s="14" t="s">
        <v>26</v>
      </c>
      <c r="B13" s="15">
        <v>5440860</v>
      </c>
      <c r="C13" s="15">
        <v>5611157</v>
      </c>
      <c r="D13" s="15">
        <v>5539450</v>
      </c>
    </row>
    <row r="14" spans="1:12" ht="15" customHeight="1" x14ac:dyDescent="0.25">
      <c r="A14" s="14" t="s">
        <v>27</v>
      </c>
      <c r="B14" s="15">
        <v>2138035</v>
      </c>
      <c r="C14" s="15">
        <v>2204955</v>
      </c>
      <c r="D14" s="15">
        <v>2406408</v>
      </c>
    </row>
    <row r="15" spans="1:12" ht="15" customHeight="1" x14ac:dyDescent="0.25">
      <c r="A15" s="14" t="s">
        <v>28</v>
      </c>
      <c r="B15" s="15">
        <v>6545249</v>
      </c>
      <c r="C15" s="15">
        <v>6750604</v>
      </c>
      <c r="D15" s="15">
        <v>7141657</v>
      </c>
    </row>
    <row r="16" spans="1:12" ht="15" customHeight="1" x14ac:dyDescent="0.25">
      <c r="A16" s="14" t="s">
        <v>29</v>
      </c>
      <c r="B16" s="15">
        <v>26645009</v>
      </c>
      <c r="C16" s="15">
        <v>27480586</v>
      </c>
      <c r="D16" s="15">
        <v>27417441</v>
      </c>
    </row>
    <row r="17" spans="1:4" ht="15" customHeight="1" x14ac:dyDescent="0.25">
      <c r="A17" s="14" t="s">
        <v>30</v>
      </c>
      <c r="B17" s="15">
        <v>1541220</v>
      </c>
      <c r="C17" s="15">
        <v>1589460</v>
      </c>
      <c r="D17" s="15">
        <v>1685561</v>
      </c>
    </row>
    <row r="18" spans="1:4" ht="15" customHeight="1" x14ac:dyDescent="0.25">
      <c r="A18" s="14" t="s">
        <v>31</v>
      </c>
      <c r="B18" s="15">
        <v>13837882</v>
      </c>
      <c r="C18" s="15">
        <v>14271950</v>
      </c>
      <c r="D18" s="15">
        <v>14174670</v>
      </c>
    </row>
    <row r="19" spans="1:4" ht="15" customHeight="1" x14ac:dyDescent="0.25">
      <c r="A19" s="14" t="s">
        <v>32</v>
      </c>
      <c r="B19" s="15">
        <v>3389980</v>
      </c>
      <c r="C19" s="15">
        <v>3496085</v>
      </c>
      <c r="D19" s="15">
        <v>3767071</v>
      </c>
    </row>
    <row r="20" spans="1:4" ht="15" customHeight="1" x14ac:dyDescent="0.25">
      <c r="A20" s="14" t="s">
        <v>33</v>
      </c>
      <c r="B20" s="15">
        <v>14930622</v>
      </c>
      <c r="C20" s="15">
        <v>15399007</v>
      </c>
      <c r="D20" s="15">
        <v>15531733</v>
      </c>
    </row>
    <row r="21" spans="1:4" ht="15" customHeight="1" x14ac:dyDescent="0.25">
      <c r="A21" s="14" t="s">
        <v>34</v>
      </c>
      <c r="B21" s="15">
        <v>4721852</v>
      </c>
      <c r="C21" s="15">
        <v>4869644</v>
      </c>
      <c r="D21" s="15">
        <v>4903155</v>
      </c>
    </row>
    <row r="22" spans="1:4" ht="15" customHeight="1" x14ac:dyDescent="0.25">
      <c r="A22" s="14" t="s">
        <v>35</v>
      </c>
      <c r="B22" s="15">
        <v>7352530</v>
      </c>
      <c r="C22" s="15">
        <v>7582661</v>
      </c>
      <c r="D22" s="15">
        <v>7299159</v>
      </c>
    </row>
    <row r="23" spans="1:4" ht="15" customHeight="1" x14ac:dyDescent="0.25">
      <c r="A23" s="14" t="s">
        <v>36</v>
      </c>
      <c r="B23" s="15">
        <v>4786775</v>
      </c>
      <c r="C23" s="15">
        <v>4936599</v>
      </c>
      <c r="D23" s="15">
        <v>4816390</v>
      </c>
    </row>
    <row r="24" spans="1:4" ht="15" customHeight="1" x14ac:dyDescent="0.25">
      <c r="A24" s="14" t="s">
        <v>37</v>
      </c>
      <c r="B24" s="15">
        <v>4222311</v>
      </c>
      <c r="C24" s="15">
        <v>4354468</v>
      </c>
      <c r="D24" s="15">
        <v>4286518</v>
      </c>
    </row>
    <row r="25" spans="1:4" ht="15" customHeight="1" x14ac:dyDescent="0.25">
      <c r="A25" s="14" t="s">
        <v>38</v>
      </c>
      <c r="B25" s="15">
        <v>2658510</v>
      </c>
      <c r="C25" s="15">
        <v>2741720</v>
      </c>
      <c r="D25" s="15">
        <v>2894643</v>
      </c>
    </row>
    <row r="26" spans="1:4" ht="15" customHeight="1" x14ac:dyDescent="0.25">
      <c r="A26" s="14" t="s">
        <v>39</v>
      </c>
      <c r="B26" s="15">
        <v>3853364</v>
      </c>
      <c r="C26" s="15">
        <v>3973973</v>
      </c>
      <c r="D26" s="15">
        <v>3842691</v>
      </c>
    </row>
    <row r="27" spans="1:4" ht="15" customHeight="1" x14ac:dyDescent="0.25">
      <c r="A27" s="14" t="s">
        <v>40</v>
      </c>
      <c r="B27" s="15">
        <v>11231409</v>
      </c>
      <c r="C27" s="15">
        <v>11583698</v>
      </c>
      <c r="D27" s="15">
        <v>11796653</v>
      </c>
    </row>
    <row r="28" spans="1:4" ht="15" customHeight="1" x14ac:dyDescent="0.25">
      <c r="A28" s="14" t="s">
        <v>41</v>
      </c>
      <c r="B28" s="15">
        <v>10240419</v>
      </c>
      <c r="C28" s="15">
        <v>10561477</v>
      </c>
      <c r="D28" s="15">
        <v>11078323</v>
      </c>
    </row>
    <row r="29" spans="1:4" ht="15" customHeight="1" x14ac:dyDescent="0.25">
      <c r="A29" s="14" t="s">
        <v>42</v>
      </c>
      <c r="B29" s="15">
        <v>11083701</v>
      </c>
      <c r="C29" s="15">
        <v>11430616</v>
      </c>
      <c r="D29" s="15">
        <v>11815498</v>
      </c>
    </row>
    <row r="30" spans="1:4" ht="15" customHeight="1" x14ac:dyDescent="0.25">
      <c r="A30" s="14" t="s">
        <v>43</v>
      </c>
      <c r="B30" s="15">
        <v>1404424</v>
      </c>
      <c r="C30" s="15">
        <v>1448382</v>
      </c>
      <c r="D30" s="15">
        <v>1447956</v>
      </c>
    </row>
    <row r="31" spans="1:4" ht="15" customHeight="1" x14ac:dyDescent="0.25">
      <c r="A31" s="14" t="s">
        <v>44</v>
      </c>
      <c r="B31" s="15">
        <v>4526037</v>
      </c>
      <c r="C31" s="15">
        <v>4667700</v>
      </c>
      <c r="D31" s="15">
        <v>4680690</v>
      </c>
    </row>
    <row r="32" spans="1:4" ht="15" customHeight="1" x14ac:dyDescent="0.25">
      <c r="A32" s="14" t="s">
        <v>45</v>
      </c>
      <c r="B32" s="15">
        <v>14875926</v>
      </c>
      <c r="C32" s="15">
        <v>15342595</v>
      </c>
      <c r="D32" s="15">
        <v>16469854</v>
      </c>
    </row>
    <row r="33" spans="1:4" ht="15" customHeight="1" x14ac:dyDescent="0.25">
      <c r="A33" s="14" t="s">
        <v>46</v>
      </c>
      <c r="B33" s="15">
        <v>4204708</v>
      </c>
      <c r="C33" s="15">
        <v>4336314</v>
      </c>
      <c r="D33" s="15">
        <v>4460344</v>
      </c>
    </row>
    <row r="34" spans="1:4" ht="15" customHeight="1" x14ac:dyDescent="0.25">
      <c r="A34" s="14" t="s">
        <v>47</v>
      </c>
      <c r="B34" s="15">
        <v>6997856</v>
      </c>
      <c r="C34" s="15">
        <v>7216886</v>
      </c>
      <c r="D34" s="15">
        <v>7364629</v>
      </c>
    </row>
    <row r="35" spans="1:4" ht="15" customHeight="1" x14ac:dyDescent="0.25">
      <c r="A35" s="14" t="s">
        <v>48</v>
      </c>
      <c r="B35" s="15">
        <v>9586192</v>
      </c>
      <c r="C35" s="15">
        <v>9886236</v>
      </c>
      <c r="D35" s="15">
        <v>9991809</v>
      </c>
    </row>
    <row r="36" spans="1:4" ht="15" customHeight="1" x14ac:dyDescent="0.25">
      <c r="A36" s="14" t="s">
        <v>49</v>
      </c>
      <c r="B36" s="15">
        <v>16506753</v>
      </c>
      <c r="C36" s="15">
        <v>17024554</v>
      </c>
      <c r="D36" s="15">
        <v>17466126</v>
      </c>
    </row>
    <row r="37" spans="1:4" ht="19.5" customHeight="1" x14ac:dyDescent="0.3">
      <c r="A37" s="17" t="s">
        <v>50</v>
      </c>
      <c r="B37" s="18">
        <f>SUM(B6:B36)</f>
        <v>543427697</v>
      </c>
      <c r="C37" s="18">
        <f>SUM(C6:C36)</f>
        <v>560468341</v>
      </c>
      <c r="D37" s="18">
        <f>SUM(D6:D36)</f>
        <v>577400060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2.21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2021-10-26T16:20:55Z</dcterms:created>
  <dcterms:modified xsi:type="dcterms:W3CDTF">2021-10-26T16:21:06Z</dcterms:modified>
</cp:coreProperties>
</file>