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2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2.2'!$A$1:$D$49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49" i="1" l="1"/>
  <c r="C49" i="1"/>
  <c r="B49" i="1"/>
  <c r="L6" i="1"/>
  <c r="K6" i="1"/>
  <c r="J6" i="1"/>
</calcChain>
</file>

<file path=xl/sharedStrings.xml><?xml version="1.0" encoding="utf-8"?>
<sst xmlns="http://schemas.openxmlformats.org/spreadsheetml/2006/main" count="64" uniqueCount="63">
  <si>
    <t/>
  </si>
  <si>
    <t>Таблица  2.2</t>
  </si>
  <si>
    <t>Заполнить для сведения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</si>
  <si>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</si>
  <si>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ГРБС</t>
  </si>
  <si>
    <t>Рз</t>
  </si>
  <si>
    <t>Пр</t>
  </si>
  <si>
    <t>ЦСР</t>
  </si>
  <si>
    <t>ВР</t>
  </si>
  <si>
    <t>рублей</t>
  </si>
  <si>
    <t>811</t>
  </si>
  <si>
    <t>05</t>
  </si>
  <si>
    <t>03</t>
  </si>
  <si>
    <t>11 4 05 R2990</t>
  </si>
  <si>
    <t>521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</si>
  <si>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</si>
  <si>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</si>
  <si>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</si>
  <si>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</si>
  <si>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Клинцы</t>
  </si>
  <si>
    <t xml:space="preserve">Новозыбковский городской округ  </t>
  </si>
  <si>
    <t xml:space="preserve">Дубровское сельское поселение Брасовского муниципального района  </t>
  </si>
  <si>
    <t xml:space="preserve">Кокинское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</si>
  <si>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</si>
  <si>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Гордеевский муниципальный район  </t>
  </si>
  <si>
    <t xml:space="preserve">Мирнинское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</si>
  <si>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</si>
  <si>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</si>
  <si>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Алешинское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</si>
  <si>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</si>
  <si>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</si>
  <si>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</si>
  <si>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</si>
  <si>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</si>
  <si>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</si>
  <si>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</si>
  <si>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Воробейнское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</si>
  <si>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</si>
  <si>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>Жуковский муниципальный округ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</si>
  <si>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</si>
  <si>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</si>
  <si>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Верхопольское сельское поселение Карачевского муниципального района  </t>
  </si>
  <si>
    <t xml:space="preserve">Клетнянский муниципальный район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</si>
  <si>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</si>
  <si>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</si>
  <si>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>Коржовоголубовское сельское поселение Клинцовского муниципального района</t>
  </si>
  <si>
    <t xml:space="preserve">Мглинский муниципальный район  </t>
  </si>
  <si>
    <t xml:space="preserve">Краснокосаровское сельское поселение Мглинского муниципального района  </t>
  </si>
  <si>
    <t xml:space="preserve">Навлинское городское поселение Навлинского муниципального района  </t>
  </si>
  <si>
    <t xml:space="preserve">Вадьковское сельское поселение Погарского муниципального района 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</si>
  <si>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</si>
  <si>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</si>
  <si>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Новоямское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</si>
  <si>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</si>
  <si>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>Стародубский муниципальный округ</t>
  </si>
  <si>
    <t xml:space="preserve">Кокоревское городское поселение Суземского муниципального района 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</si>
  <si>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</si>
  <si>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</si>
  <si>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</si>
  <si>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</si>
  <si>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Унечское городское поселение Унечского муниципального района 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</si>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</sst>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7" fontId="27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8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9" fillId="0" borderId="16">
      <alignment horizontal="center" vertical="top" shrinkToFit="1"/>
    </xf>
    <xf numFmtId="49" fontId="29" fillId="0" borderId="16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0" fillId="0" borderId="0"/>
    <xf numFmtId="0" fontId="29" fillId="0" borderId="0">
      <alignment vertical="top" wrapText="1"/>
    </xf>
    <xf numFmtId="0" fontId="20" fillId="0" borderId="0">
      <alignment vertical="top" wrapText="1"/>
    </xf>
    <xf numFmtId="0" fontId="30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9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9" fillId="0" borderId="0" applyFont="0" applyFill="0" applyBorder="0" applyAlignment="0" applyProtection="0"/>
    <xf numFmtId="171" fontId="30" fillId="0" borderId="0" applyFont="0" applyFill="0" applyBorder="0" applyAlignment="0" applyProtection="0"/>
  </cellStyleXfs>
  <cellXfs count="20">
    <xf numFmtId="0" fontId="0" fillId="0" borderId="0" xfId="0"/>
    <xf numFmtId="0" fontId="18" fillId="0" borderId="0" xfId="6" applyFont="1" applyFill="1" applyBorder="1" applyAlignment="1">
      <alignment horizontal="center" vertical="center" wrapText="1"/>
    </xf>
    <xf numFmtId="0" fontId="19" fillId="0" borderId="0" xfId="5" applyFont="1" applyFill="1" applyBorder="1" applyAlignment="1">
      <alignment horizontal="left" vertical="center" wrapText="1"/>
    </xf>
    <xf numFmtId="0" fontId="21" fillId="0" borderId="0" xfId="7" applyFont="1" applyFill="1" applyAlignment="1">
      <alignment vertical="center" wrapText="1"/>
    </xf>
    <xf numFmtId="0" fontId="19" fillId="0" borderId="0" xfId="5" applyFont="1" applyFill="1" applyAlignment="1">
      <alignment horizontal="left" vertical="center" wrapText="1"/>
    </xf>
    <xf numFmtId="0" fontId="19" fillId="0" borderId="0" xfId="5" applyFont="1" applyFill="1" applyAlignment="1">
      <alignment horizontal="right" vertical="center" wrapText="1"/>
    </xf>
    <xf numFmtId="0" fontId="22" fillId="0" borderId="10" xfId="7" applyFont="1" applyFill="1" applyBorder="1" applyAlignment="1">
      <alignment horizontal="center" vertical="center" wrapText="1"/>
    </xf>
    <xf numFmtId="0" fontId="23" fillId="2" borderId="0" xfId="7" applyFont="1" applyFill="1" applyBorder="1" applyAlignment="1">
      <alignment horizontal="center" vertical="center" wrapText="1"/>
    </xf>
    <xf numFmtId="0" fontId="23" fillId="2" borderId="11" xfId="7" applyFont="1" applyFill="1" applyBorder="1" applyAlignment="1">
      <alignment horizontal="center" vertical="center" wrapText="1"/>
    </xf>
    <xf numFmtId="0" fontId="24" fillId="0" borderId="12" xfId="7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2" xfId="7" applyNumberFormat="1" applyFont="1" applyFill="1" applyBorder="1" applyAlignment="1">
      <alignment horizontal="center" vertical="center" wrapText="1"/>
    </xf>
    <xf numFmtId="0" fontId="25" fillId="0" borderId="13" xfId="7" applyFont="1" applyFill="1" applyBorder="1" applyAlignment="1">
      <alignment horizontal="center" vertical="center" wrapText="1"/>
    </xf>
    <xf numFmtId="4" fontId="26" fillId="3" borderId="14" xfId="7" applyNumberFormat="1" applyFont="1" applyFill="1" applyBorder="1" applyAlignment="1">
      <alignment horizontal="right" vertical="center" wrapText="1"/>
    </xf>
    <xf numFmtId="0" fontId="18" fillId="0" borderId="15" xfId="3" applyNumberFormat="1" applyFont="1" applyFill="1" applyBorder="1" applyAlignment="1">
      <alignment horizontal="center" vertical="center" wrapText="1"/>
    </xf>
    <xf numFmtId="0" fontId="19" fillId="0" borderId="15" xfId="2" applyNumberFormat="1" applyFont="1" applyFill="1" applyBorder="1" applyAlignment="1">
      <alignment vertical="center" wrapText="1"/>
    </xf>
    <xf numFmtId="4" fontId="19" fillId="0" borderId="15" xfId="1" applyNumberFormat="1" applyFont="1" applyFill="1" applyBorder="1" applyAlignment="1">
      <alignment horizontal="right" vertical="center" wrapText="1"/>
    </xf>
    <xf numFmtId="4" fontId="21" fillId="0" borderId="0" xfId="7" applyNumberFormat="1" applyFont="1" applyFill="1" applyAlignment="1">
      <alignment vertical="center" wrapText="1"/>
    </xf>
    <xf numFmtId="0" fontId="18" fillId="0" borderId="15" xfId="2" applyNumberFormat="1" applyFont="1" applyFill="1" applyBorder="1" applyAlignment="1">
      <alignment vertical="center" wrapText="1"/>
    </xf>
    <xf numFmtId="4" fontId="18" fillId="0" borderId="15" xfId="1" applyNumberFormat="1" applyFont="1" applyFill="1" applyBorder="1" applyAlignment="1">
      <alignment horizontal="right" vertical="center" wrapText="1"/>
    </xf>
  </cellXfs>
  <cellStyles count="82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" xfId="3" builtinId="7"/>
    <cellStyle name="Денежный [0] 2" xfId="52"/>
    <cellStyle name="Денежный [0] 3" xfId="53"/>
    <cellStyle name="Денежный [0] 4" xfId="54"/>
    <cellStyle name="Денежный [0] 4 2" xfId="55"/>
    <cellStyle name="Денежный [0] 5" xfId="56"/>
    <cellStyle name="Денежный 2" xfId="57"/>
    <cellStyle name="Денежный 3" xfId="58"/>
    <cellStyle name="Денежный 4" xfId="59"/>
    <cellStyle name="Денежный 5" xfId="60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2 2" xfId="61"/>
    <cellStyle name="Обычный 2_2019 10 10 Распределение МБТ 2020-2022" xfId="62"/>
    <cellStyle name="Обычный 3" xfId="63"/>
    <cellStyle name="Обычный 4" xfId="64"/>
    <cellStyle name="Процентный" xfId="4" builtinId="5"/>
    <cellStyle name="Процентный 2" xfId="65"/>
    <cellStyle name="Процентный 3" xfId="66"/>
    <cellStyle name="Процентный 4" xfId="67"/>
    <cellStyle name="Процентный 4 2" xfId="68"/>
    <cellStyle name="Процентный 5" xfId="69"/>
    <cellStyle name="Финансовый" xfId="1" builtinId="3"/>
    <cellStyle name="Финансовый [0]" xfId="2" builtinId="6"/>
    <cellStyle name="Финансовый [0] 2" xfId="70"/>
    <cellStyle name="Финансовый [0] 3" xfId="71"/>
    <cellStyle name="Финансовый [0] 4" xfId="72"/>
    <cellStyle name="Финансовый [0] 4 2" xfId="73"/>
    <cellStyle name="Финансовый [0] 5" xfId="74"/>
    <cellStyle name="Финансовый 2" xfId="75"/>
    <cellStyle name="Финансовый 3" xfId="76"/>
    <cellStyle name="Финансовый 4" xfId="77"/>
    <cellStyle name="Финансовый 5" xfId="78"/>
    <cellStyle name="Финансовый 6" xfId="79"/>
    <cellStyle name="Финансовый 6 2" xfId="80"/>
    <cellStyle name="Финансовый 7" xfId="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L49"/>
  <sheetViews>
    <sheetView tabSelected="1" view="pageBreakPreview" zoomScaleNormal="100" zoomScaleSheetLayoutView="100" workbookViewId="0">
      <selection activeCell="F19" sqref="F19"/>
    </sheetView>
  </sheetViews>
  <sheetFormatPr defaultColWidth="9.109375" defaultRowHeight="15" x14ac:dyDescent="0.3"/>
  <cols>
    <col min="1" max="1" width="79.88671875" style="3" customWidth="1"/>
    <col min="2" max="2" width="13" style="3" customWidth="1"/>
    <col min="3" max="3" width="13.44140625" style="3" customWidth="1"/>
    <col min="4" max="4" width="14.33203125" style="3" customWidth="1"/>
    <col min="5" max="5" width="9.5546875" style="3" customWidth="1"/>
    <col min="6" max="7" width="9.109375" style="3"/>
    <col min="8" max="8" width="17.33203125" style="3" customWidth="1"/>
    <col min="9" max="9" width="9.109375" style="3"/>
    <col min="10" max="11" width="11.33203125" style="3" bestFit="1" customWidth="1"/>
    <col min="12" max="12" width="12.33203125" style="3" bestFit="1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/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68.25" customHeight="1" x14ac:dyDescent="0.3">
      <c r="A3" s="7" t="s">
        <v>3</v>
      </c>
      <c r="B3" s="7"/>
      <c r="C3" s="7"/>
      <c r="D3" s="8"/>
      <c r="E3" s="9" t="s">
        <v>4</v>
      </c>
      <c r="F3" s="9" t="s">
        <v>5</v>
      </c>
      <c r="G3" s="9" t="s">
        <v>6</v>
      </c>
      <c r="H3" s="9" t="s">
        <v>7</v>
      </c>
      <c r="I3" s="9" t="s">
        <v>8</v>
      </c>
      <c r="J3" s="9">
        <v>2022</v>
      </c>
      <c r="K3" s="9">
        <v>2023</v>
      </c>
      <c r="L3" s="9">
        <v>2024</v>
      </c>
    </row>
    <row r="4" spans="1:12" ht="20.25" customHeight="1" x14ac:dyDescent="0.3">
      <c r="A4" s="1" t="s">
        <v>0</v>
      </c>
      <c r="B4" s="1"/>
      <c r="C4" s="10"/>
      <c r="D4" s="10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2" t="s">
        <v>14</v>
      </c>
      <c r="J4" s="13">
        <v>5192872</v>
      </c>
      <c r="K4" s="13">
        <v>6252979</v>
      </c>
      <c r="L4" s="13">
        <v>14210106</v>
      </c>
    </row>
    <row r="5" spans="1:12" ht="48.9" customHeight="1" x14ac:dyDescent="0.3">
      <c r="A5" s="14" t="s">
        <v>15</v>
      </c>
      <c r="B5" s="14" t="s">
        <v>16</v>
      </c>
      <c r="C5" s="14" t="s">
        <v>17</v>
      </c>
      <c r="D5" s="14" t="s">
        <v>18</v>
      </c>
      <c r="J5" s="3">
        <v>5192872</v>
      </c>
      <c r="K5" s="3">
        <v>6252979</v>
      </c>
      <c r="L5" s="3">
        <v>14210106</v>
      </c>
    </row>
    <row r="6" spans="1:12" ht="15" customHeight="1" x14ac:dyDescent="0.3">
      <c r="A6" s="15" t="s">
        <v>19</v>
      </c>
      <c r="B6" s="16">
        <v>627333</v>
      </c>
      <c r="C6" s="16">
        <v>0</v>
      </c>
      <c r="D6" s="16">
        <v>6682616</v>
      </c>
      <c r="J6" s="17">
        <f>J4-J5</f>
        <v>0</v>
      </c>
      <c r="K6" s="17">
        <f t="shared" ref="K6:L6" si="0">K4-K5</f>
        <v>0</v>
      </c>
      <c r="L6" s="17">
        <f t="shared" si="0"/>
        <v>0</v>
      </c>
    </row>
    <row r="7" spans="1:12" ht="15" customHeight="1" x14ac:dyDescent="0.3">
      <c r="A7" s="15" t="s">
        <v>20</v>
      </c>
      <c r="B7" s="16">
        <v>0</v>
      </c>
      <c r="C7" s="16">
        <v>0</v>
      </c>
      <c r="D7" s="16">
        <v>147972</v>
      </c>
    </row>
    <row r="8" spans="1:12" ht="15.6" x14ac:dyDescent="0.3">
      <c r="A8" s="15" t="s">
        <v>21</v>
      </c>
      <c r="B8" s="16">
        <v>180527</v>
      </c>
      <c r="C8" s="16">
        <v>0</v>
      </c>
      <c r="D8" s="16">
        <v>0</v>
      </c>
    </row>
    <row r="9" spans="1:12" ht="15.6" x14ac:dyDescent="0.3">
      <c r="A9" s="15" t="s">
        <v>22</v>
      </c>
      <c r="B9" s="16">
        <v>135396</v>
      </c>
      <c r="C9" s="16">
        <v>0</v>
      </c>
      <c r="D9" s="16">
        <v>0</v>
      </c>
    </row>
    <row r="10" spans="1:12" ht="15.6" x14ac:dyDescent="0.3">
      <c r="A10" s="15" t="s">
        <v>23</v>
      </c>
      <c r="B10" s="16">
        <v>451319</v>
      </c>
      <c r="C10" s="16">
        <v>0</v>
      </c>
      <c r="D10" s="16">
        <v>0</v>
      </c>
    </row>
    <row r="11" spans="1:12" ht="15.6" x14ac:dyDescent="0.3">
      <c r="A11" s="15" t="s">
        <v>24</v>
      </c>
      <c r="B11" s="16">
        <v>0</v>
      </c>
      <c r="C11" s="16">
        <v>569488</v>
      </c>
      <c r="D11" s="16">
        <v>0</v>
      </c>
    </row>
    <row r="12" spans="1:12" ht="15.6" x14ac:dyDescent="0.3">
      <c r="A12" s="15" t="s">
        <v>25</v>
      </c>
      <c r="B12" s="16">
        <v>135396</v>
      </c>
      <c r="C12" s="16">
        <v>0</v>
      </c>
      <c r="D12" s="16">
        <v>0</v>
      </c>
    </row>
    <row r="13" spans="1:12" ht="15.6" x14ac:dyDescent="0.3">
      <c r="A13" s="15" t="s">
        <v>26</v>
      </c>
      <c r="B13" s="16">
        <v>270791</v>
      </c>
      <c r="C13" s="16">
        <v>0</v>
      </c>
      <c r="D13" s="16">
        <v>0</v>
      </c>
    </row>
    <row r="14" spans="1:12" ht="15.6" x14ac:dyDescent="0.3">
      <c r="A14" s="15" t="s">
        <v>27</v>
      </c>
      <c r="B14" s="16">
        <v>0</v>
      </c>
      <c r="C14" s="16">
        <v>0</v>
      </c>
      <c r="D14" s="16">
        <v>381864</v>
      </c>
    </row>
    <row r="15" spans="1:12" ht="15.6" x14ac:dyDescent="0.3">
      <c r="A15" s="15" t="s">
        <v>28</v>
      </c>
      <c r="B15" s="16">
        <v>225659</v>
      </c>
      <c r="C15" s="16">
        <v>0</v>
      </c>
      <c r="D15" s="16">
        <v>0</v>
      </c>
    </row>
    <row r="16" spans="1:12" ht="15.6" x14ac:dyDescent="0.3">
      <c r="A16" s="15" t="s">
        <v>29</v>
      </c>
      <c r="B16" s="16">
        <v>234686</v>
      </c>
      <c r="C16" s="16">
        <v>0</v>
      </c>
      <c r="D16" s="16">
        <v>0</v>
      </c>
    </row>
    <row r="17" spans="1:4" ht="15.6" x14ac:dyDescent="0.3">
      <c r="A17" s="15" t="s">
        <v>30</v>
      </c>
      <c r="B17" s="16">
        <v>0</v>
      </c>
      <c r="C17" s="16">
        <v>79728</v>
      </c>
      <c r="D17" s="16">
        <v>133652</v>
      </c>
    </row>
    <row r="18" spans="1:4" ht="15.6" x14ac:dyDescent="0.3">
      <c r="A18" s="15" t="s">
        <v>31</v>
      </c>
      <c r="B18" s="16">
        <v>153448</v>
      </c>
      <c r="C18" s="16">
        <v>51254</v>
      </c>
      <c r="D18" s="16">
        <v>0</v>
      </c>
    </row>
    <row r="19" spans="1:4" ht="15.6" x14ac:dyDescent="0.3">
      <c r="A19" s="15" t="s">
        <v>32</v>
      </c>
      <c r="B19" s="16">
        <v>0</v>
      </c>
      <c r="C19" s="16">
        <v>797283</v>
      </c>
      <c r="D19" s="16">
        <v>420050</v>
      </c>
    </row>
    <row r="20" spans="1:4" ht="15.6" x14ac:dyDescent="0.3">
      <c r="A20" s="15" t="s">
        <v>33</v>
      </c>
      <c r="B20" s="16">
        <v>0</v>
      </c>
      <c r="C20" s="16">
        <v>51254</v>
      </c>
      <c r="D20" s="16">
        <v>0</v>
      </c>
    </row>
    <row r="21" spans="1:4" ht="15.6" x14ac:dyDescent="0.3">
      <c r="A21" s="15" t="s">
        <v>34</v>
      </c>
      <c r="B21" s="16">
        <v>0</v>
      </c>
      <c r="C21" s="16">
        <v>176541</v>
      </c>
      <c r="D21" s="16">
        <v>0</v>
      </c>
    </row>
    <row r="22" spans="1:4" ht="15.6" x14ac:dyDescent="0.3">
      <c r="A22" s="15" t="s">
        <v>35</v>
      </c>
      <c r="B22" s="16">
        <v>0</v>
      </c>
      <c r="C22" s="16">
        <v>85423</v>
      </c>
      <c r="D22" s="16">
        <v>0</v>
      </c>
    </row>
    <row r="23" spans="1:4" ht="15.6" x14ac:dyDescent="0.3">
      <c r="A23" s="15" t="s">
        <v>36</v>
      </c>
      <c r="B23" s="16">
        <v>0</v>
      </c>
      <c r="C23" s="16">
        <v>0</v>
      </c>
      <c r="D23" s="16">
        <v>954660</v>
      </c>
    </row>
    <row r="24" spans="1:4" ht="15.6" x14ac:dyDescent="0.3">
      <c r="A24" s="15" t="s">
        <v>37</v>
      </c>
      <c r="B24" s="16">
        <v>0</v>
      </c>
      <c r="C24" s="16">
        <v>0</v>
      </c>
      <c r="D24" s="16">
        <v>286398</v>
      </c>
    </row>
    <row r="25" spans="1:4" ht="15.6" x14ac:dyDescent="0.3">
      <c r="A25" s="15" t="s">
        <v>38</v>
      </c>
      <c r="B25" s="16">
        <v>90264</v>
      </c>
      <c r="C25" s="16">
        <v>0</v>
      </c>
      <c r="D25" s="16">
        <v>0</v>
      </c>
    </row>
    <row r="26" spans="1:4" ht="15.6" x14ac:dyDescent="0.3">
      <c r="A26" s="15" t="s">
        <v>39</v>
      </c>
      <c r="B26" s="16">
        <v>0</v>
      </c>
      <c r="C26" s="16">
        <v>0</v>
      </c>
      <c r="D26" s="16">
        <v>95466</v>
      </c>
    </row>
    <row r="27" spans="1:4" ht="15.6" x14ac:dyDescent="0.3">
      <c r="A27" s="15" t="s">
        <v>40</v>
      </c>
      <c r="B27" s="16">
        <v>0</v>
      </c>
      <c r="C27" s="16">
        <v>1281348</v>
      </c>
      <c r="D27" s="16">
        <v>1241057</v>
      </c>
    </row>
    <row r="28" spans="1:4" ht="15.6" x14ac:dyDescent="0.3">
      <c r="A28" s="15" t="s">
        <v>41</v>
      </c>
      <c r="B28" s="16">
        <v>0</v>
      </c>
      <c r="C28" s="16">
        <v>0</v>
      </c>
      <c r="D28" s="16">
        <v>95466</v>
      </c>
    </row>
    <row r="29" spans="1:4" ht="15.6" x14ac:dyDescent="0.3">
      <c r="A29" s="15" t="s">
        <v>42</v>
      </c>
      <c r="B29" s="16">
        <v>0</v>
      </c>
      <c r="C29" s="16">
        <v>3160660</v>
      </c>
      <c r="D29" s="16">
        <v>954659</v>
      </c>
    </row>
    <row r="30" spans="1:4" ht="15.6" x14ac:dyDescent="0.3">
      <c r="A30" s="15" t="s">
        <v>43</v>
      </c>
      <c r="B30" s="16">
        <v>0</v>
      </c>
      <c r="C30" s="16">
        <v>0</v>
      </c>
      <c r="D30" s="16">
        <v>47733</v>
      </c>
    </row>
    <row r="31" spans="1:4" ht="15.6" x14ac:dyDescent="0.3">
      <c r="A31" s="15" t="s">
        <v>44</v>
      </c>
      <c r="B31" s="16">
        <v>180527</v>
      </c>
      <c r="C31" s="16">
        <v>0</v>
      </c>
      <c r="D31" s="16">
        <v>0</v>
      </c>
    </row>
    <row r="32" spans="1:4" ht="31.2" x14ac:dyDescent="0.3">
      <c r="A32" s="15" t="s">
        <v>45</v>
      </c>
      <c r="B32" s="16">
        <v>90264</v>
      </c>
      <c r="C32" s="16">
        <v>0</v>
      </c>
      <c r="D32" s="16">
        <v>0</v>
      </c>
    </row>
    <row r="33" spans="1:4" ht="15.6" x14ac:dyDescent="0.3">
      <c r="A33" s="15" t="s">
        <v>46</v>
      </c>
      <c r="B33" s="16">
        <v>0</v>
      </c>
      <c r="C33" s="16">
        <v>0</v>
      </c>
      <c r="D33" s="16">
        <v>954659</v>
      </c>
    </row>
    <row r="34" spans="1:4" ht="15.6" x14ac:dyDescent="0.3">
      <c r="A34" s="15" t="s">
        <v>47</v>
      </c>
      <c r="B34" s="16">
        <v>180527</v>
      </c>
      <c r="C34" s="16">
        <v>0</v>
      </c>
      <c r="D34" s="16">
        <v>0</v>
      </c>
    </row>
    <row r="35" spans="1:4" ht="15.6" x14ac:dyDescent="0.3">
      <c r="A35" s="15" t="s">
        <v>48</v>
      </c>
      <c r="B35" s="16">
        <v>225659</v>
      </c>
      <c r="C35" s="16">
        <v>0</v>
      </c>
      <c r="D35" s="16">
        <v>0</v>
      </c>
    </row>
    <row r="36" spans="1:4" ht="15.6" x14ac:dyDescent="0.3">
      <c r="A36" s="15" t="s">
        <v>49</v>
      </c>
      <c r="B36" s="16">
        <v>90264</v>
      </c>
      <c r="C36" s="16">
        <v>0</v>
      </c>
      <c r="D36" s="16">
        <v>0</v>
      </c>
    </row>
    <row r="37" spans="1:4" ht="15.6" x14ac:dyDescent="0.3">
      <c r="A37" s="15" t="s">
        <v>50</v>
      </c>
      <c r="B37" s="16">
        <v>487424</v>
      </c>
      <c r="C37" s="16">
        <v>0</v>
      </c>
      <c r="D37" s="16">
        <v>0</v>
      </c>
    </row>
    <row r="38" spans="1:4" ht="15.6" x14ac:dyDescent="0.3">
      <c r="A38" s="15" t="s">
        <v>51</v>
      </c>
      <c r="B38" s="16">
        <v>45132</v>
      </c>
      <c r="C38" s="16">
        <v>0</v>
      </c>
      <c r="D38" s="16">
        <v>0</v>
      </c>
    </row>
    <row r="39" spans="1:4" ht="15.6" x14ac:dyDescent="0.3">
      <c r="A39" s="15" t="s">
        <v>52</v>
      </c>
      <c r="B39" s="16">
        <v>0</v>
      </c>
      <c r="C39" s="16">
        <v>0</v>
      </c>
      <c r="D39" s="16">
        <v>763728</v>
      </c>
    </row>
    <row r="40" spans="1:4" ht="15.6" x14ac:dyDescent="0.3">
      <c r="A40" s="15" t="s">
        <v>53</v>
      </c>
      <c r="B40" s="16">
        <v>315923</v>
      </c>
      <c r="C40" s="16">
        <v>0</v>
      </c>
      <c r="D40" s="16">
        <v>0</v>
      </c>
    </row>
    <row r="41" spans="1:4" ht="15.6" x14ac:dyDescent="0.3">
      <c r="A41" s="15" t="s">
        <v>54</v>
      </c>
      <c r="B41" s="16">
        <v>333976</v>
      </c>
      <c r="C41" s="16">
        <v>0</v>
      </c>
      <c r="D41" s="16">
        <v>763728</v>
      </c>
    </row>
    <row r="42" spans="1:4" ht="15.6" x14ac:dyDescent="0.3">
      <c r="A42" s="15" t="s">
        <v>55</v>
      </c>
      <c r="B42" s="16">
        <v>198580</v>
      </c>
      <c r="C42" s="16">
        <v>0</v>
      </c>
      <c r="D42" s="16">
        <v>0</v>
      </c>
    </row>
    <row r="43" spans="1:4" ht="15.6" x14ac:dyDescent="0.3">
      <c r="A43" s="15" t="s">
        <v>56</v>
      </c>
      <c r="B43" s="16">
        <v>0</v>
      </c>
      <c r="C43" s="16">
        <v>0</v>
      </c>
      <c r="D43" s="16">
        <v>190932</v>
      </c>
    </row>
    <row r="44" spans="1:4" ht="15.6" x14ac:dyDescent="0.3">
      <c r="A44" s="15" t="s">
        <v>57</v>
      </c>
      <c r="B44" s="16">
        <v>180527</v>
      </c>
      <c r="C44" s="16">
        <v>0</v>
      </c>
      <c r="D44" s="16">
        <v>0</v>
      </c>
    </row>
    <row r="45" spans="1:4" ht="15.6" x14ac:dyDescent="0.3">
      <c r="A45" s="15" t="s">
        <v>58</v>
      </c>
      <c r="B45" s="16">
        <v>178722</v>
      </c>
      <c r="C45" s="16">
        <v>0</v>
      </c>
      <c r="D45" s="16">
        <v>0</v>
      </c>
    </row>
    <row r="46" spans="1:4" ht="15.6" x14ac:dyDescent="0.3">
      <c r="A46" s="15" t="s">
        <v>59</v>
      </c>
      <c r="B46" s="16">
        <v>0</v>
      </c>
      <c r="C46" s="16">
        <v>0</v>
      </c>
      <c r="D46" s="16">
        <v>95466</v>
      </c>
    </row>
    <row r="47" spans="1:4" ht="15.6" x14ac:dyDescent="0.3">
      <c r="A47" s="15" t="s">
        <v>60</v>
      </c>
      <c r="B47" s="16">
        <v>180528</v>
      </c>
      <c r="C47" s="16">
        <v>0</v>
      </c>
      <c r="D47" s="16">
        <v>0</v>
      </c>
    </row>
    <row r="48" spans="1:4" ht="15.6" x14ac:dyDescent="0.3">
      <c r="A48" s="15" t="s">
        <v>61</v>
      </c>
      <c r="B48" s="16">
        <v>0</v>
      </c>
      <c r="C48" s="16">
        <v>0</v>
      </c>
      <c r="D48" s="16">
        <v>0</v>
      </c>
    </row>
    <row r="49" spans="1:4" ht="15.6" x14ac:dyDescent="0.3">
      <c r="A49" s="18" t="s">
        <v>62</v>
      </c>
      <c r="B49" s="19">
        <f>SUM(B6:B48)</f>
        <v>5192872</v>
      </c>
      <c r="C49" s="19">
        <f>SUM(C6:C48)</f>
        <v>6252979</v>
      </c>
      <c r="D49" s="19">
        <f>SUM(D6:D48)</f>
        <v>14210106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2.2</vt:lpstr>
      <vt:lpstr>'Таблица 2.2'!Область_печати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2021-10-26T09:41:25Z</dcterms:created>
  <dcterms:modified xsi:type="dcterms:W3CDTF">2021-10-26T09:41:35Z</dcterms:modified>
</cp:coreProperties>
</file>