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30660" windowHeight="12720"/>
  </bookViews>
  <sheets>
    <sheet name="Таблица 2.14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'Таблица 2.14'!$A$1:$D$15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15" i="1" l="1"/>
  <c r="C15" i="1"/>
  <c r="B15" i="1"/>
  <c r="L9" i="1"/>
  <c r="J9" i="1"/>
  <c r="L4" i="1"/>
  <c r="K4" i="1"/>
  <c r="K9" i="1" s="1"/>
  <c r="J4" i="1"/>
</calcChain>
</file>

<file path=xl/sharedStrings.xml><?xml version="1.0" encoding="utf-8"?>
<sst xmlns="http://schemas.openxmlformats.org/spreadsheetml/2006/main" count="30" uniqueCount="28">
  <si>
    <t/>
  </si>
  <si>
    <t>Таблица  2.14</t>
  </si>
  <si>
    <t>Заполнить для сведения</t>
  </si>
  <si>
    <r>
      <t xml:space="preserve">Распределение субсидий бюджетам муниципальных районов (муниципальных округов, городских округов) на техническое оснащение муниципальных музеев в рамках регионального проекта </t>
    </r>
    <r>
      <rPr>
        <b/>
        <i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"Культурная среда (Брянская область)" государственной программы "Развитие культуры и туризма в Брянской области"</t>
    </r>
  </si>
  <si>
    <t>ГРБС</t>
  </si>
  <si>
    <t>Рз</t>
  </si>
  <si>
    <t>Пр</t>
  </si>
  <si>
    <t>ЦСР</t>
  </si>
  <si>
    <t>ВР</t>
  </si>
  <si>
    <t>рублей</t>
  </si>
  <si>
    <t>815</t>
  </si>
  <si>
    <t>08</t>
  </si>
  <si>
    <t>01</t>
  </si>
  <si>
    <t>151А155900</t>
  </si>
  <si>
    <t>Наименование и статус муниципального образования Брянской области</t>
  </si>
  <si>
    <t>2022 год</t>
  </si>
  <si>
    <t>2023 год</t>
  </si>
  <si>
    <t>2024 год</t>
  </si>
  <si>
    <t xml:space="preserve">Новозыбковский городской округ </t>
  </si>
  <si>
    <t>Брянский муниципальный район</t>
  </si>
  <si>
    <t>Дубровский муниципальный район</t>
  </si>
  <si>
    <t xml:space="preserve">Дятьковский муниципальный район </t>
  </si>
  <si>
    <t xml:space="preserve">Мглинский муниципальный район </t>
  </si>
  <si>
    <t xml:space="preserve">Погарский муниципальный район </t>
  </si>
  <si>
    <t xml:space="preserve">Стародубский муниципальный округ </t>
  </si>
  <si>
    <t xml:space="preserve">Трубчевский муниципальный район </t>
  </si>
  <si>
    <t xml:space="preserve">Унечский муниципальный район 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</si>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</sst>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2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7" fillId="27" borderId="0" applyNumberFormat="0" applyBorder="0" applyAlignment="0" applyProtection="0"/>
    <xf numFmtId="0" fontId="11" fillId="28" borderId="4" applyNumberFormat="0" applyAlignment="0" applyProtection="0"/>
    <xf numFmtId="0" fontId="13" fillId="29" borderId="7" applyNumberFormat="0" applyAlignment="0" applyProtection="0"/>
    <xf numFmtId="167" fontId="29" fillId="0" borderId="0"/>
    <xf numFmtId="0" fontId="15" fillId="0" borderId="0" applyNumberFormat="0" applyFill="0" applyBorder="0" applyAlignment="0" applyProtection="0"/>
    <xf numFmtId="0" fontId="6" fillId="30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1" borderId="4" applyNumberFormat="0" applyAlignment="0" applyProtection="0"/>
    <xf numFmtId="0" fontId="12" fillId="0" borderId="6" applyNumberFormat="0" applyFill="0" applyAlignment="0" applyProtection="0"/>
    <xf numFmtId="0" fontId="8" fillId="32" borderId="0" applyNumberFormat="0" applyBorder="0" applyAlignment="0" applyProtection="0"/>
    <xf numFmtId="0" fontId="30" fillId="33" borderId="8" applyNumberFormat="0" applyFont="0" applyAlignment="0" applyProtection="0"/>
    <xf numFmtId="0" fontId="10" fillId="28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31" fillId="0" borderId="14">
      <alignment horizontal="center" vertical="top" shrinkToFit="1"/>
    </xf>
    <xf numFmtId="49" fontId="31" fillId="0" borderId="14">
      <alignment horizontal="center"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1" fillId="0" borderId="0" applyFont="0" applyFill="0" applyBorder="0" applyAlignment="0" applyProtection="0"/>
    <xf numFmtId="168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32" fillId="0" borderId="0"/>
    <xf numFmtId="0" fontId="31" fillId="0" borderId="0">
      <alignment vertical="top" wrapText="1"/>
    </xf>
    <xf numFmtId="0" fontId="20" fillId="0" borderId="0">
      <alignment vertical="top" wrapText="1"/>
    </xf>
    <xf numFmtId="0" fontId="32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1" fillId="0" borderId="0" applyFont="0" applyFill="0" applyBorder="0" applyAlignment="0" applyProtection="0"/>
    <xf numFmtId="170" fontId="3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1" fillId="0" borderId="0" applyFont="0" applyFill="0" applyBorder="0" applyAlignment="0" applyProtection="0"/>
    <xf numFmtId="171" fontId="32" fillId="0" borderId="0" applyFont="0" applyFill="0" applyBorder="0" applyAlignment="0" applyProtection="0"/>
  </cellStyleXfs>
  <cellXfs count="20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19" fillId="0" borderId="0" xfId="5" applyFont="1" applyFill="1" applyBorder="1" applyAlignment="1">
      <alignment horizontal="left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Alignment="1">
      <alignment horizontal="left" vertical="center" wrapText="1"/>
    </xf>
    <xf numFmtId="0" fontId="19" fillId="0" borderId="0" xfId="5" applyFont="1" applyFill="1" applyAlignment="1">
      <alignment horizontal="right" vertical="center" wrapText="1"/>
    </xf>
    <xf numFmtId="0" fontId="22" fillId="0" borderId="0" xfId="7" applyFont="1" applyFill="1" applyAlignment="1">
      <alignment horizontal="center" vertical="center" wrapText="1"/>
    </xf>
    <xf numFmtId="0" fontId="23" fillId="2" borderId="0" xfId="7" applyFont="1" applyFill="1" applyBorder="1" applyAlignment="1">
      <alignment horizontal="center" vertical="center" wrapText="1"/>
    </xf>
    <xf numFmtId="0" fontId="25" fillId="0" borderId="10" xfId="7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49" fontId="25" fillId="0" borderId="10" xfId="7" applyNumberFormat="1" applyFont="1" applyFill="1" applyBorder="1" applyAlignment="1">
      <alignment horizontal="center" vertical="center" wrapText="1"/>
    </xf>
    <xf numFmtId="0" fontId="26" fillId="0" borderId="11" xfId="7" applyFont="1" applyFill="1" applyBorder="1" applyAlignment="1">
      <alignment horizontal="center" vertical="center" wrapText="1"/>
    </xf>
    <xf numFmtId="4" fontId="27" fillId="3" borderId="12" xfId="7" applyNumberFormat="1" applyFont="1" applyFill="1" applyBorder="1" applyAlignment="1">
      <alignment horizontal="right" vertical="center" wrapText="1"/>
    </xf>
    <xf numFmtId="0" fontId="18" fillId="0" borderId="13" xfId="3" applyNumberFormat="1" applyFont="1" applyFill="1" applyBorder="1" applyAlignment="1">
      <alignment horizontal="center" vertical="center" wrapText="1"/>
    </xf>
    <xf numFmtId="4" fontId="21" fillId="0" borderId="0" xfId="7" applyNumberFormat="1" applyFont="1" applyFill="1" applyAlignment="1">
      <alignment vertical="center" wrapText="1"/>
    </xf>
    <xf numFmtId="0" fontId="28" fillId="0" borderId="13" xfId="2" applyNumberFormat="1" applyFont="1" applyFill="1" applyBorder="1" applyAlignment="1">
      <alignment vertical="center" wrapText="1"/>
    </xf>
    <xf numFmtId="4" fontId="28" fillId="0" borderId="13" xfId="1" applyNumberFormat="1" applyFont="1" applyFill="1" applyBorder="1" applyAlignment="1">
      <alignment horizontal="right" vertical="center" wrapText="1"/>
    </xf>
    <xf numFmtId="4" fontId="19" fillId="0" borderId="13" xfId="1" applyNumberFormat="1" applyFont="1" applyFill="1" applyBorder="1" applyAlignment="1">
      <alignment horizontal="right" vertical="center" wrapText="1"/>
    </xf>
    <xf numFmtId="0" fontId="18" fillId="0" borderId="13" xfId="2" applyNumberFormat="1" applyFont="1" applyFill="1" applyBorder="1" applyAlignment="1">
      <alignment vertical="center" wrapText="1"/>
    </xf>
    <xf numFmtId="4" fontId="18" fillId="0" borderId="13" xfId="1" applyNumberFormat="1" applyFont="1" applyFill="1" applyBorder="1" applyAlignment="1">
      <alignment horizontal="right" vertical="center" wrapText="1"/>
    </xf>
  </cellXfs>
  <cellStyles count="82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te" xfId="45"/>
    <cellStyle name="Output" xfId="46"/>
    <cellStyle name="Title" xfId="47"/>
    <cellStyle name="Total" xfId="48"/>
    <cellStyle name="Warning Text" xfId="49"/>
    <cellStyle name="xl25" xfId="50"/>
    <cellStyle name="xl30" xfId="51"/>
    <cellStyle name="Денежный [0]" xfId="3" builtinId="7"/>
    <cellStyle name="Денежный [0] 2" xfId="52"/>
    <cellStyle name="Денежный [0] 3" xfId="53"/>
    <cellStyle name="Денежный [0] 4" xfId="54"/>
    <cellStyle name="Денежный [0] 4 2" xfId="55"/>
    <cellStyle name="Денежный [0] 5" xfId="56"/>
    <cellStyle name="Денежный 2" xfId="57"/>
    <cellStyle name="Денежный 3" xfId="58"/>
    <cellStyle name="Денежный 4" xfId="59"/>
    <cellStyle name="Денежный 5" xfId="60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61"/>
    <cellStyle name="Обычный 2_2019 10 10 Распределение МБТ 2020-2022" xfId="62"/>
    <cellStyle name="Обычный 3" xfId="63"/>
    <cellStyle name="Обычный 4" xfId="64"/>
    <cellStyle name="Процентный" xfId="4" builtinId="5"/>
    <cellStyle name="Процентный 2" xfId="65"/>
    <cellStyle name="Процентный 3" xfId="66"/>
    <cellStyle name="Процентный 4" xfId="67"/>
    <cellStyle name="Процентный 4 2" xfId="68"/>
    <cellStyle name="Процентный 5" xfId="69"/>
    <cellStyle name="Финансовый" xfId="1" builtinId="3"/>
    <cellStyle name="Финансовый [0]" xfId="2" builtinId="6"/>
    <cellStyle name="Финансовый [0] 2" xfId="70"/>
    <cellStyle name="Финансовый [0] 3" xfId="71"/>
    <cellStyle name="Финансовый [0] 4" xfId="72"/>
    <cellStyle name="Финансовый [0] 4 2" xfId="73"/>
    <cellStyle name="Финансовый [0] 5" xfId="74"/>
    <cellStyle name="Финансовый 2" xfId="75"/>
    <cellStyle name="Финансовый 3" xfId="76"/>
    <cellStyle name="Финансовый 4" xfId="77"/>
    <cellStyle name="Финансовый 5" xfId="78"/>
    <cellStyle name="Финансовый 6" xfId="79"/>
    <cellStyle name="Финансовый 6 2" xfId="80"/>
    <cellStyle name="Финансовый 7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27"/>
  <sheetViews>
    <sheetView tabSelected="1" view="pageBreakPreview" zoomScale="115" zoomScaleNormal="100" zoomScaleSheetLayoutView="115" workbookViewId="0">
      <selection activeCell="C7" sqref="C7"/>
    </sheetView>
  </sheetViews>
  <sheetFormatPr defaultColWidth="9.109375" defaultRowHeight="15" x14ac:dyDescent="0.3"/>
  <cols>
    <col min="1" max="1" width="50" style="3" customWidth="1"/>
    <col min="2" max="2" width="19.88671875" style="3" customWidth="1"/>
    <col min="3" max="3" width="19.33203125" style="3" customWidth="1"/>
    <col min="4" max="4" width="17.44140625" style="3" customWidth="1"/>
    <col min="5" max="5" width="9.109375" style="3"/>
    <col min="6" max="7" width="7.109375" style="3" customWidth="1"/>
    <col min="8" max="8" width="18.44140625" style="3" customWidth="1"/>
    <col min="9" max="9" width="9.33203125" style="3" bestFit="1" customWidth="1"/>
    <col min="10" max="10" width="14.33203125" style="3" bestFit="1" customWidth="1"/>
    <col min="11" max="11" width="16.6640625" style="3" customWidth="1"/>
    <col min="12" max="12" width="12.33203125" style="3" bestFit="1" customWidth="1"/>
    <col min="13" max="16384" width="9.109375" style="3"/>
  </cols>
  <sheetData>
    <row r="1" spans="1:12" ht="15.6" x14ac:dyDescent="0.3">
      <c r="A1" s="1" t="s">
        <v>0</v>
      </c>
      <c r="B1" s="2"/>
      <c r="C1" s="2"/>
      <c r="D1" s="2"/>
    </row>
    <row r="2" spans="1:12" ht="23.25" customHeight="1" x14ac:dyDescent="0.3">
      <c r="A2" s="1" t="s">
        <v>0</v>
      </c>
      <c r="B2" s="1"/>
      <c r="C2" s="4"/>
      <c r="D2" s="5" t="s">
        <v>1</v>
      </c>
      <c r="E2" s="6" t="s">
        <v>2</v>
      </c>
      <c r="F2" s="6"/>
      <c r="G2" s="6"/>
      <c r="H2" s="6"/>
      <c r="I2" s="6"/>
      <c r="J2" s="6"/>
      <c r="K2" s="6"/>
      <c r="L2" s="6"/>
    </row>
    <row r="3" spans="1:12" ht="74.400000000000006" customHeight="1" x14ac:dyDescent="0.3">
      <c r="A3" s="7" t="s">
        <v>3</v>
      </c>
      <c r="B3" s="7"/>
      <c r="C3" s="7"/>
      <c r="D3" s="7"/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>
        <v>2022</v>
      </c>
      <c r="K3" s="8">
        <v>2023</v>
      </c>
      <c r="L3" s="8">
        <v>2024</v>
      </c>
    </row>
    <row r="4" spans="1:12" ht="20.25" customHeight="1" x14ac:dyDescent="0.3">
      <c r="A4" s="1" t="s">
        <v>0</v>
      </c>
      <c r="B4" s="1"/>
      <c r="C4" s="9"/>
      <c r="D4" s="9" t="s">
        <v>9</v>
      </c>
      <c r="E4" s="10" t="s">
        <v>10</v>
      </c>
      <c r="F4" s="10" t="s">
        <v>11</v>
      </c>
      <c r="G4" s="10" t="s">
        <v>12</v>
      </c>
      <c r="H4" s="10" t="s">
        <v>13</v>
      </c>
      <c r="I4" s="11">
        <v>521</v>
      </c>
      <c r="J4" s="12">
        <f>B15</f>
        <v>0</v>
      </c>
      <c r="K4" s="12">
        <f t="shared" ref="K4:L4" si="0">C15</f>
        <v>14792554</v>
      </c>
      <c r="L4" s="12">
        <f t="shared" si="0"/>
        <v>0</v>
      </c>
    </row>
    <row r="5" spans="1:12" ht="48.75" customHeight="1" x14ac:dyDescent="0.3">
      <c r="A5" s="13" t="s">
        <v>14</v>
      </c>
      <c r="B5" s="13" t="s">
        <v>15</v>
      </c>
      <c r="C5" s="13" t="s">
        <v>16</v>
      </c>
      <c r="D5" s="13" t="s">
        <v>17</v>
      </c>
      <c r="J5" s="14">
        <v>0</v>
      </c>
      <c r="K5" s="14">
        <v>14792554</v>
      </c>
      <c r="L5" s="14">
        <v>0</v>
      </c>
    </row>
    <row r="6" spans="1:12" ht="15" customHeight="1" x14ac:dyDescent="0.3">
      <c r="A6" s="15" t="s">
        <v>18</v>
      </c>
      <c r="B6" s="16">
        <v>0</v>
      </c>
      <c r="C6" s="16">
        <v>2587277</v>
      </c>
      <c r="D6" s="17">
        <v>0</v>
      </c>
    </row>
    <row r="7" spans="1:12" ht="15" customHeight="1" x14ac:dyDescent="0.3">
      <c r="A7" s="15" t="s">
        <v>19</v>
      </c>
      <c r="B7" s="16">
        <v>0</v>
      </c>
      <c r="C7" s="16">
        <v>1390064</v>
      </c>
      <c r="D7" s="17">
        <v>0</v>
      </c>
    </row>
    <row r="8" spans="1:12" ht="15" customHeight="1" x14ac:dyDescent="0.3">
      <c r="A8" s="15" t="s">
        <v>20</v>
      </c>
      <c r="B8" s="16">
        <v>0</v>
      </c>
      <c r="C8" s="16">
        <v>729118</v>
      </c>
      <c r="D8" s="17">
        <v>0</v>
      </c>
    </row>
    <row r="9" spans="1:12" ht="15" customHeight="1" x14ac:dyDescent="0.3">
      <c r="A9" s="15" t="s">
        <v>21</v>
      </c>
      <c r="B9" s="16">
        <v>0</v>
      </c>
      <c r="C9" s="16">
        <v>1025487</v>
      </c>
      <c r="D9" s="17">
        <v>0</v>
      </c>
      <c r="J9" s="14">
        <f>J5-J4</f>
        <v>0</v>
      </c>
      <c r="K9" s="14">
        <f t="shared" ref="K9:L9" si="1">K5-K4</f>
        <v>0</v>
      </c>
      <c r="L9" s="14">
        <f t="shared" si="1"/>
        <v>0</v>
      </c>
    </row>
    <row r="10" spans="1:12" ht="15" customHeight="1" x14ac:dyDescent="0.3">
      <c r="A10" s="15" t="s">
        <v>22</v>
      </c>
      <c r="B10" s="16">
        <v>0</v>
      </c>
      <c r="C10" s="16">
        <v>539730</v>
      </c>
      <c r="D10" s="17">
        <v>0</v>
      </c>
    </row>
    <row r="11" spans="1:12" ht="15" customHeight="1" x14ac:dyDescent="0.3">
      <c r="A11" s="15" t="s">
        <v>23</v>
      </c>
      <c r="B11" s="16">
        <v>0</v>
      </c>
      <c r="C11" s="16">
        <v>2352537</v>
      </c>
      <c r="D11" s="17">
        <v>0</v>
      </c>
    </row>
    <row r="12" spans="1:12" ht="15" customHeight="1" x14ac:dyDescent="0.3">
      <c r="A12" s="15" t="s">
        <v>24</v>
      </c>
      <c r="B12" s="16">
        <v>0</v>
      </c>
      <c r="C12" s="16">
        <v>1713428</v>
      </c>
      <c r="D12" s="17">
        <v>0</v>
      </c>
    </row>
    <row r="13" spans="1:12" ht="15" customHeight="1" x14ac:dyDescent="0.3">
      <c r="A13" s="15" t="s">
        <v>25</v>
      </c>
      <c r="B13" s="16">
        <v>0</v>
      </c>
      <c r="C13" s="16">
        <v>2360247</v>
      </c>
      <c r="D13" s="17">
        <v>0</v>
      </c>
    </row>
    <row r="14" spans="1:12" ht="15" customHeight="1" x14ac:dyDescent="0.3">
      <c r="A14" s="15" t="s">
        <v>26</v>
      </c>
      <c r="B14" s="16">
        <v>0</v>
      </c>
      <c r="C14" s="16">
        <v>2094666</v>
      </c>
      <c r="D14" s="17">
        <v>0</v>
      </c>
    </row>
    <row r="15" spans="1:12" ht="15" customHeight="1" x14ac:dyDescent="0.3">
      <c r="A15" s="18" t="s">
        <v>27</v>
      </c>
      <c r="B15" s="19">
        <f>SUM(B6:B14)</f>
        <v>0</v>
      </c>
      <c r="C15" s="19">
        <f>SUM(C6:C14)</f>
        <v>14792554</v>
      </c>
      <c r="D15" s="19">
        <f>SUM(D6:D14)</f>
        <v>0</v>
      </c>
    </row>
    <row r="19" spans="3:3" x14ac:dyDescent="0.3">
      <c r="C19" s="14"/>
    </row>
    <row r="20" spans="3:3" x14ac:dyDescent="0.3">
      <c r="C20" s="14"/>
    </row>
    <row r="21" spans="3:3" x14ac:dyDescent="0.3">
      <c r="C21" s="14"/>
    </row>
    <row r="22" spans="3:3" x14ac:dyDescent="0.3">
      <c r="C22" s="14"/>
    </row>
    <row r="23" spans="3:3" x14ac:dyDescent="0.3">
      <c r="C23" s="14"/>
    </row>
    <row r="24" spans="3:3" x14ac:dyDescent="0.3">
      <c r="C24" s="14"/>
    </row>
    <row r="25" spans="3:3" x14ac:dyDescent="0.3">
      <c r="C25" s="14"/>
    </row>
    <row r="26" spans="3:3" x14ac:dyDescent="0.3">
      <c r="C26" s="14"/>
    </row>
    <row r="27" spans="3:3" x14ac:dyDescent="0.3">
      <c r="C27" s="14"/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2.14</vt:lpstr>
      <vt:lpstr>'Таблица 2.14'!Область_печати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2021-10-26T11:17:58Z</dcterms:created>
  <dcterms:modified xsi:type="dcterms:W3CDTF">2021-10-26T11:18:09Z</dcterms:modified>
</cp:coreProperties>
</file>