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12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2.12'!$A$1:$D$18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18" i="1" l="1"/>
  <c r="C18" i="1"/>
  <c r="B18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<sst xmlns="http://schemas.openxmlformats.org/spreadsheetml/2006/main" count="33" uniqueCount="31">
  <si>
    <t/>
  </si>
  <si>
    <t>Таблица  2.12</t>
  </si>
  <si>
    <t>Заполнить для сведения</t>
  </si>
  <si>
    <t>Распределение субсидий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</si>
  <si>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ГРБС</t>
  </si>
  <si>
    <t>Рз</t>
  </si>
  <si>
    <t>Пр</t>
  </si>
  <si>
    <t>ЦСР</t>
  </si>
  <si>
    <t>ВР</t>
  </si>
  <si>
    <t>рублей</t>
  </si>
  <si>
    <t>815</t>
  </si>
  <si>
    <t>08</t>
  </si>
  <si>
    <t>01</t>
  </si>
  <si>
    <t>151А155130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</si>
  <si>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</si>
  <si>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</si>
  <si>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</si>
  <si>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</si>
  <si>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 xml:space="preserve">Новозыбковский городской округ </t>
  </si>
  <si>
    <t xml:space="preserve">Брянский муниципальный район  </t>
  </si>
  <si>
    <t xml:space="preserve">Гордеевский муниципальный район  </t>
  </si>
  <si>
    <t xml:space="preserve">Дятьковский муниципальный район </t>
  </si>
  <si>
    <t xml:space="preserve">Климовский муниципальный район </t>
  </si>
  <si>
    <t xml:space="preserve">Мглинский муниципальный район </t>
  </si>
  <si>
    <t xml:space="preserve">Почепский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</si>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</sst>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6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7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8" fillId="0" borderId="13">
      <alignment horizontal="center" vertical="top" shrinkToFit="1"/>
    </xf>
    <xf numFmtId="49" fontId="28" fillId="0" borderId="13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8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9" fillId="0" borderId="0"/>
    <xf numFmtId="0" fontId="28" fillId="0" borderId="0">
      <alignment vertical="top" wrapText="1"/>
    </xf>
    <xf numFmtId="0" fontId="20" fillId="0" borderId="0">
      <alignment vertical="top" wrapText="1"/>
    </xf>
    <xf numFmtId="0" fontId="29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8" fillId="0" borderId="0" applyFont="0" applyFill="0" applyBorder="0" applyAlignment="0" applyProtection="0"/>
    <xf numFmtId="171" fontId="29" fillId="0" borderId="0" applyFont="0" applyFill="0" applyBorder="0" applyAlignment="0" applyProtection="0"/>
  </cellStyleXfs>
  <cellXfs count="20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2" fillId="0" borderId="10" xfId="7" applyFont="1" applyFill="1" applyBorder="1" applyAlignment="1">
      <alignment horizontal="center" vertical="center" wrapText="1"/>
    </xf>
    <xf numFmtId="4" fontId="25" fillId="3" borderId="10" xfId="7" applyNumberFormat="1" applyFont="1" applyFill="1" applyBorder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0" fontId="19" fillId="0" borderId="11" xfId="2" applyNumberFormat="1" applyFont="1" applyFill="1" applyBorder="1" applyAlignment="1">
      <alignment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1" xfId="2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18"/>
  <sheetViews>
    <sheetView tabSelected="1" view="pageBreakPreview" zoomScale="115" zoomScaleNormal="100" zoomScaleSheetLayoutView="115" workbookViewId="0">
      <selection activeCell="H22" sqref="H22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33203125" style="3" bestFit="1" customWidth="1"/>
    <col min="8" max="8" width="18.44140625" style="3" customWidth="1"/>
    <col min="9" max="9" width="9.33203125" style="3" bestFit="1" customWidth="1"/>
    <col min="10" max="10" width="14.33203125" style="3" bestFit="1" customWidth="1"/>
    <col min="11" max="11" width="14.77734375" style="3" customWidth="1"/>
    <col min="12" max="12" width="12.33203125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82.8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15.6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>
        <v>521</v>
      </c>
      <c r="J4" s="12">
        <f>B18</f>
        <v>23804256</v>
      </c>
      <c r="K4" s="12">
        <f t="shared" ref="K4:L4" si="0">C18</f>
        <v>9900000</v>
      </c>
      <c r="L4" s="12">
        <f t="shared" si="0"/>
        <v>67151915</v>
      </c>
    </row>
    <row r="5" spans="1:12" ht="31.2" x14ac:dyDescent="0.3">
      <c r="A5" s="13" t="s">
        <v>14</v>
      </c>
      <c r="B5" s="13" t="s">
        <v>15</v>
      </c>
      <c r="C5" s="13" t="s">
        <v>16</v>
      </c>
      <c r="D5" s="14" t="s">
        <v>17</v>
      </c>
      <c r="J5" s="3">
        <v>23804256</v>
      </c>
      <c r="K5" s="3">
        <v>9900000</v>
      </c>
      <c r="L5" s="3">
        <v>67151915</v>
      </c>
    </row>
    <row r="6" spans="1:12" ht="15" customHeight="1" x14ac:dyDescent="0.3">
      <c r="A6" s="15" t="s">
        <v>18</v>
      </c>
      <c r="B6" s="16">
        <v>0</v>
      </c>
      <c r="C6" s="16">
        <v>0</v>
      </c>
      <c r="D6" s="16">
        <v>17820000</v>
      </c>
      <c r="J6" s="17">
        <f>J5-J4</f>
        <v>0</v>
      </c>
      <c r="K6" s="17">
        <f t="shared" ref="K6:L6" si="1">K5-K4</f>
        <v>0</v>
      </c>
      <c r="L6" s="17">
        <f t="shared" si="1"/>
        <v>0</v>
      </c>
    </row>
    <row r="7" spans="1:12" ht="15" customHeight="1" x14ac:dyDescent="0.3">
      <c r="A7" s="15" t="s">
        <v>19</v>
      </c>
      <c r="B7" s="16">
        <v>11859469</v>
      </c>
      <c r="C7" s="16">
        <v>0</v>
      </c>
      <c r="D7" s="16">
        <v>8370566</v>
      </c>
    </row>
    <row r="8" spans="1:12" ht="15" customHeight="1" x14ac:dyDescent="0.3">
      <c r="A8" s="15" t="s">
        <v>20</v>
      </c>
      <c r="B8" s="16">
        <v>0</v>
      </c>
      <c r="C8" s="16">
        <v>0</v>
      </c>
      <c r="D8" s="16">
        <v>4681551</v>
      </c>
    </row>
    <row r="9" spans="1:12" ht="15" customHeight="1" x14ac:dyDescent="0.3">
      <c r="A9" s="15" t="s">
        <v>21</v>
      </c>
      <c r="B9" s="16">
        <v>0</v>
      </c>
      <c r="C9" s="16">
        <v>3800194</v>
      </c>
      <c r="D9" s="16">
        <v>0</v>
      </c>
    </row>
    <row r="10" spans="1:12" ht="15" customHeight="1" x14ac:dyDescent="0.3">
      <c r="A10" s="15" t="s">
        <v>22</v>
      </c>
      <c r="B10" s="16">
        <v>4216596</v>
      </c>
      <c r="C10" s="16">
        <v>0</v>
      </c>
      <c r="D10" s="16">
        <v>5049000</v>
      </c>
    </row>
    <row r="11" spans="1:12" ht="15" customHeight="1" x14ac:dyDescent="0.3">
      <c r="A11" s="15" t="s">
        <v>23</v>
      </c>
      <c r="B11" s="16">
        <v>7728191</v>
      </c>
      <c r="C11" s="16">
        <v>0</v>
      </c>
      <c r="D11" s="16">
        <v>0</v>
      </c>
    </row>
    <row r="12" spans="1:12" ht="15" customHeight="1" x14ac:dyDescent="0.3">
      <c r="A12" s="15" t="s">
        <v>24</v>
      </c>
      <c r="B12" s="16">
        <v>0</v>
      </c>
      <c r="C12" s="16">
        <v>0</v>
      </c>
      <c r="D12" s="16">
        <v>8751228</v>
      </c>
    </row>
    <row r="13" spans="1:12" ht="15" customHeight="1" x14ac:dyDescent="0.3">
      <c r="A13" s="15" t="s">
        <v>25</v>
      </c>
      <c r="B13" s="16">
        <v>0</v>
      </c>
      <c r="C13" s="16">
        <v>0</v>
      </c>
      <c r="D13" s="16">
        <v>5740040</v>
      </c>
    </row>
    <row r="14" spans="1:12" ht="15" customHeight="1" x14ac:dyDescent="0.3">
      <c r="A14" s="15" t="s">
        <v>26</v>
      </c>
      <c r="B14" s="16">
        <v>0</v>
      </c>
      <c r="C14" s="16">
        <v>2361653</v>
      </c>
      <c r="D14" s="16">
        <v>0</v>
      </c>
    </row>
    <row r="15" spans="1:12" ht="15" customHeight="1" x14ac:dyDescent="0.3">
      <c r="A15" s="15" t="s">
        <v>27</v>
      </c>
      <c r="B15" s="16">
        <v>0</v>
      </c>
      <c r="C15" s="16">
        <v>3738153</v>
      </c>
      <c r="D15" s="16">
        <v>3374530</v>
      </c>
    </row>
    <row r="16" spans="1:12" ht="15" customHeight="1" x14ac:dyDescent="0.3">
      <c r="A16" s="15" t="s">
        <v>28</v>
      </c>
      <c r="B16" s="16">
        <v>0</v>
      </c>
      <c r="C16" s="16">
        <v>0</v>
      </c>
      <c r="D16" s="16">
        <v>13365000</v>
      </c>
    </row>
    <row r="17" spans="1:4" ht="15" customHeight="1" x14ac:dyDescent="0.3">
      <c r="A17" s="15" t="s">
        <v>29</v>
      </c>
      <c r="B17" s="16">
        <v>0</v>
      </c>
      <c r="C17" s="16">
        <v>0</v>
      </c>
      <c r="D17" s="16">
        <v>0</v>
      </c>
    </row>
    <row r="18" spans="1:4" ht="15.6" x14ac:dyDescent="0.3">
      <c r="A18" s="18" t="s">
        <v>30</v>
      </c>
      <c r="B18" s="19">
        <f>SUM(B6:B17)</f>
        <v>23804256</v>
      </c>
      <c r="C18" s="19">
        <f>SUM(C6:C17)</f>
        <v>9900000</v>
      </c>
      <c r="D18" s="19">
        <f>SUM(D6:D17)</f>
        <v>67151915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2.12</vt:lpstr>
      <vt:lpstr>'Таблица 2.12'!Область_печати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2021-10-26T11:16:33Z</dcterms:created>
  <dcterms:modified xsi:type="dcterms:W3CDTF">2021-10-26T11:16:44Z</dcterms:modified>
</cp:coreProperties>
</file>