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2.11'!$A$1:$D$18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B18" i="1"/>
  <c r="L11" i="1"/>
  <c r="K11" i="1"/>
  <c r="J11" i="1"/>
  <c r="L10" i="1"/>
  <c r="K10" i="1"/>
  <c r="J10" i="1"/>
  <c r="L6" i="1"/>
  <c r="L7" i="1" s="1"/>
  <c r="K6" i="1"/>
  <c r="K7" i="1" s="1"/>
  <c r="J6" i="1"/>
  <c r="J7" i="1" s="1"/>
</calcChain>
</file>

<file path=xl/sharedStrings.xml><?xml version="1.0" encoding="utf-8"?>
<sst xmlns="http://schemas.openxmlformats.org/spreadsheetml/2006/main" count="36" uniqueCount="31">
  <si>
    <t/>
  </si>
  <si>
    <t>Таблица  2.11</t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</si>
  <si>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</si>
  <si>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</si>
  <si>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</si>
  <si>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</si>
  <si>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</si>
  <si>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</si>
  <si>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</si>
  <si>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815</t>
  </si>
  <si>
    <t>07</t>
  </si>
  <si>
    <t>03</t>
  </si>
  <si>
    <t>151А155190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</si>
  <si>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</si>
  <si>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</si>
  <si>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</si>
  <si>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</si>
  <si>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</si>
  <si>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 xml:space="preserve">Новозыбковский городской округ </t>
  </si>
  <si>
    <t xml:space="preserve">Выгоничский муниципальный район  </t>
  </si>
  <si>
    <t xml:space="preserve">Дятьковский муниципальный район </t>
  </si>
  <si>
    <t xml:space="preserve">Злынковский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</si>
  <si>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</si>
  <si>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</si>
  <si>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Красногорский муниципальный район </t>
  </si>
  <si>
    <t xml:space="preserve">Стародубский муниципальный округ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</si>
  <si>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</si>
  <si>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</si>
  <si>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</si>
  <si>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</si>
  <si>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 в рамках регионального проекта 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</si>
</sst>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30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31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2" fillId="0" borderId="15">
      <alignment horizontal="center" vertical="top" shrinkToFit="1"/>
    </xf>
    <xf numFmtId="49" fontId="32" fillId="0" borderId="15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3" fillId="0" borderId="0"/>
    <xf numFmtId="0" fontId="32" fillId="0" borderId="0">
      <alignment vertical="top" wrapText="1"/>
    </xf>
    <xf numFmtId="0" fontId="20" fillId="0" borderId="0">
      <alignment vertical="top" wrapText="1"/>
    </xf>
    <xf numFmtId="0" fontId="3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33" fillId="0" borderId="0" applyFont="0" applyFill="0" applyBorder="0" applyAlignment="0" applyProtection="0"/>
  </cellStyleXfs>
  <cellXfs count="27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1" xfId="7" applyNumberFormat="1" applyFont="1" applyFill="1" applyBorder="1" applyAlignment="1">
      <alignment horizontal="center" vertical="center" wrapText="1"/>
    </xf>
    <xf numFmtId="0" fontId="26" fillId="0" borderId="10" xfId="7" applyFont="1" applyFill="1" applyBorder="1" applyAlignment="1">
      <alignment horizontal="center" vertical="center" wrapText="1"/>
    </xf>
    <xf numFmtId="4" fontId="27" fillId="3" borderId="10" xfId="7" applyNumberFormat="1" applyFont="1" applyFill="1" applyBorder="1" applyAlignment="1">
      <alignment horizontal="right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26" fillId="0" borderId="14" xfId="7" applyFont="1" applyFill="1" applyBorder="1" applyAlignment="1">
      <alignment horizontal="center" vertical="center" wrapText="1"/>
    </xf>
    <xf numFmtId="4" fontId="27" fillId="3" borderId="14" xfId="7" applyNumberFormat="1" applyFont="1" applyFill="1" applyBorder="1" applyAlignment="1">
      <alignment horizontal="right" vertical="center" wrapText="1"/>
    </xf>
    <xf numFmtId="0" fontId="19" fillId="0" borderId="12" xfId="2" applyNumberFormat="1" applyFont="1" applyFill="1" applyBorder="1" applyAlignment="1">
      <alignment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0" fontId="21" fillId="0" borderId="12" xfId="7" applyFont="1" applyFill="1" applyBorder="1" applyAlignment="1">
      <alignment vertical="center" wrapText="1"/>
    </xf>
    <xf numFmtId="4" fontId="20" fillId="0" borderId="12" xfId="7" applyNumberFormat="1" applyFont="1" applyFill="1" applyBorder="1" applyAlignment="1">
      <alignment vertical="center" wrapText="1"/>
    </xf>
    <xf numFmtId="4" fontId="28" fillId="0" borderId="10" xfId="0" applyNumberFormat="1" applyFont="1" applyBorder="1" applyAlignment="1">
      <alignment horizontal="right" vertical="center"/>
    </xf>
    <xf numFmtId="4" fontId="21" fillId="0" borderId="12" xfId="7" applyNumberFormat="1" applyFont="1" applyFill="1" applyBorder="1" applyAlignment="1">
      <alignment vertical="center" wrapText="1"/>
    </xf>
    <xf numFmtId="4" fontId="29" fillId="0" borderId="12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2" xfId="2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8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44140625" style="2" bestFit="1" customWidth="1"/>
    <col min="11" max="11" width="14.77734375" style="2" customWidth="1"/>
    <col min="12" max="12" width="14.109375" style="2" bestFit="1" customWidth="1"/>
    <col min="13" max="16384" width="9.109375" style="2"/>
  </cols>
  <sheetData>
    <row r="1" spans="1:12" ht="15.6" x14ac:dyDescent="0.3">
      <c r="A1" s="1" t="s">
        <v>0</v>
      </c>
      <c r="B1" s="24"/>
      <c r="C1" s="24"/>
      <c r="D1" s="24"/>
    </row>
    <row r="2" spans="1:12" ht="23.25" customHeight="1" x14ac:dyDescent="0.3">
      <c r="A2" s="1" t="s">
        <v>0</v>
      </c>
      <c r="B2" s="1"/>
      <c r="C2" s="3"/>
      <c r="D2" s="4" t="s">
        <v>1</v>
      </c>
      <c r="E2" s="25" t="s">
        <v>2</v>
      </c>
      <c r="F2" s="25"/>
      <c r="G2" s="25"/>
      <c r="H2" s="25"/>
      <c r="I2" s="25"/>
      <c r="J2" s="25"/>
      <c r="K2" s="25"/>
      <c r="L2" s="25"/>
    </row>
    <row r="3" spans="1:12" ht="83.4" customHeight="1" x14ac:dyDescent="0.3">
      <c r="A3" s="26" t="s">
        <v>30</v>
      </c>
      <c r="B3" s="26"/>
      <c r="C3" s="26"/>
      <c r="D3" s="26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>
        <v>521</v>
      </c>
      <c r="J4" s="9">
        <v>46400719</v>
      </c>
      <c r="K4" s="9">
        <v>19121915</v>
      </c>
      <c r="L4" s="9">
        <v>0</v>
      </c>
    </row>
    <row r="5" spans="1:12" ht="48.75" customHeight="1" x14ac:dyDescent="0.3">
      <c r="A5" s="10" t="s">
        <v>13</v>
      </c>
      <c r="B5" s="10" t="s">
        <v>14</v>
      </c>
      <c r="C5" s="10" t="s">
        <v>15</v>
      </c>
      <c r="D5" s="11" t="s">
        <v>16</v>
      </c>
      <c r="E5" s="7">
        <v>815</v>
      </c>
      <c r="F5" s="7" t="s">
        <v>10</v>
      </c>
      <c r="G5" s="7" t="s">
        <v>11</v>
      </c>
      <c r="H5" s="7" t="s">
        <v>12</v>
      </c>
      <c r="I5" s="12">
        <v>522</v>
      </c>
      <c r="J5" s="13">
        <v>27496091</v>
      </c>
      <c r="K5" s="13">
        <v>19057023</v>
      </c>
      <c r="L5" s="13">
        <v>115915213</v>
      </c>
    </row>
    <row r="6" spans="1:12" ht="15" customHeight="1" x14ac:dyDescent="0.3">
      <c r="A6" s="14" t="s">
        <v>17</v>
      </c>
      <c r="B6" s="15">
        <v>0</v>
      </c>
      <c r="C6" s="15">
        <v>23837502</v>
      </c>
      <c r="D6" s="15">
        <v>115915213</v>
      </c>
      <c r="E6" s="16"/>
      <c r="F6" s="16"/>
      <c r="G6" s="16"/>
      <c r="H6" s="16"/>
      <c r="I6" s="16"/>
      <c r="J6" s="17">
        <f>J4+J5</f>
        <v>73896810</v>
      </c>
      <c r="K6" s="17">
        <f t="shared" ref="K6:L6" si="0">K4+K5</f>
        <v>38178938</v>
      </c>
      <c r="L6" s="17">
        <f t="shared" si="0"/>
        <v>115915213</v>
      </c>
    </row>
    <row r="7" spans="1:12" ht="15" customHeight="1" x14ac:dyDescent="0.3">
      <c r="A7" s="14" t="s">
        <v>18</v>
      </c>
      <c r="B7" s="15">
        <v>6095843</v>
      </c>
      <c r="C7" s="18">
        <v>4780479</v>
      </c>
      <c r="D7" s="15">
        <v>0</v>
      </c>
      <c r="E7" s="16"/>
      <c r="F7" s="16"/>
      <c r="G7" s="16"/>
      <c r="H7" s="16"/>
      <c r="I7" s="16"/>
      <c r="J7" s="19">
        <f>B18-J6</f>
        <v>0</v>
      </c>
      <c r="K7" s="19">
        <f>C18-K6</f>
        <v>0</v>
      </c>
      <c r="L7" s="19">
        <f>D18-L6</f>
        <v>0</v>
      </c>
    </row>
    <row r="8" spans="1:12" ht="15" customHeight="1" x14ac:dyDescent="0.3">
      <c r="A8" s="14" t="s">
        <v>19</v>
      </c>
      <c r="B8" s="15">
        <v>8001776</v>
      </c>
      <c r="C8" s="15">
        <v>0</v>
      </c>
      <c r="D8" s="15">
        <v>0</v>
      </c>
      <c r="J8" s="2">
        <v>46400719</v>
      </c>
      <c r="K8" s="2">
        <v>19121915</v>
      </c>
      <c r="L8" s="2">
        <v>0</v>
      </c>
    </row>
    <row r="9" spans="1:12" ht="15" customHeight="1" x14ac:dyDescent="0.3">
      <c r="A9" s="14" t="s">
        <v>20</v>
      </c>
      <c r="B9" s="15">
        <v>8000000</v>
      </c>
      <c r="C9" s="15">
        <v>0</v>
      </c>
      <c r="D9" s="15">
        <v>0</v>
      </c>
      <c r="J9" s="2">
        <v>27496091</v>
      </c>
      <c r="K9" s="2">
        <v>19057023</v>
      </c>
      <c r="L9" s="2">
        <v>115915213</v>
      </c>
    </row>
    <row r="10" spans="1:12" ht="15" customHeight="1" x14ac:dyDescent="0.3">
      <c r="A10" s="14" t="s">
        <v>21</v>
      </c>
      <c r="B10" s="20">
        <v>3572235</v>
      </c>
      <c r="C10" s="15">
        <v>0</v>
      </c>
      <c r="D10" s="15">
        <v>0</v>
      </c>
      <c r="J10" s="21">
        <f>J4-J8</f>
        <v>0</v>
      </c>
      <c r="K10" s="21">
        <f t="shared" ref="K10:L11" si="1">K4-K8</f>
        <v>0</v>
      </c>
      <c r="L10" s="21">
        <f t="shared" si="1"/>
        <v>0</v>
      </c>
    </row>
    <row r="11" spans="1:12" ht="15" customHeight="1" x14ac:dyDescent="0.3">
      <c r="A11" s="14" t="s">
        <v>22</v>
      </c>
      <c r="B11" s="15">
        <v>5141410</v>
      </c>
      <c r="C11" s="15">
        <v>0</v>
      </c>
      <c r="D11" s="15">
        <v>0</v>
      </c>
      <c r="J11" s="21">
        <f>J5-J9</f>
        <v>0</v>
      </c>
      <c r="K11" s="21">
        <f t="shared" si="1"/>
        <v>0</v>
      </c>
      <c r="L11" s="21">
        <f t="shared" si="1"/>
        <v>0</v>
      </c>
    </row>
    <row r="12" spans="1:12" ht="15" customHeight="1" x14ac:dyDescent="0.3">
      <c r="A12" s="14" t="s">
        <v>23</v>
      </c>
      <c r="B12" s="15">
        <v>8307780</v>
      </c>
      <c r="C12" s="15">
        <v>0</v>
      </c>
      <c r="D12" s="15">
        <v>0</v>
      </c>
    </row>
    <row r="13" spans="1:12" ht="15" customHeight="1" x14ac:dyDescent="0.3">
      <c r="A13" s="14" t="s">
        <v>24</v>
      </c>
      <c r="B13" s="15">
        <v>2216473</v>
      </c>
      <c r="C13" s="15">
        <v>0</v>
      </c>
      <c r="D13" s="15">
        <v>0</v>
      </c>
    </row>
    <row r="14" spans="1:12" ht="15" customHeight="1" x14ac:dyDescent="0.3">
      <c r="A14" s="14" t="s">
        <v>25</v>
      </c>
      <c r="B14" s="15">
        <v>5065202</v>
      </c>
      <c r="C14" s="15">
        <v>0</v>
      </c>
      <c r="D14" s="15">
        <v>0</v>
      </c>
    </row>
    <row r="15" spans="1:12" ht="15" customHeight="1" x14ac:dyDescent="0.3">
      <c r="A15" s="14" t="s">
        <v>26</v>
      </c>
      <c r="B15" s="15">
        <v>27496091</v>
      </c>
      <c r="C15" s="15">
        <v>0</v>
      </c>
      <c r="D15" s="15">
        <v>0</v>
      </c>
    </row>
    <row r="16" spans="1:12" ht="15" customHeight="1" x14ac:dyDescent="0.3">
      <c r="A16" s="14" t="s">
        <v>27</v>
      </c>
      <c r="B16" s="15">
        <v>0</v>
      </c>
      <c r="C16" s="18">
        <v>4780479</v>
      </c>
      <c r="D16" s="15">
        <v>0</v>
      </c>
    </row>
    <row r="17" spans="1:4" ht="15" customHeight="1" x14ac:dyDescent="0.3">
      <c r="A17" s="14" t="s">
        <v>28</v>
      </c>
      <c r="B17" s="15">
        <v>0</v>
      </c>
      <c r="C17" s="18">
        <v>4780478</v>
      </c>
      <c r="D17" s="15">
        <v>0</v>
      </c>
    </row>
    <row r="18" spans="1:4" ht="15" customHeight="1" x14ac:dyDescent="0.3">
      <c r="A18" s="22" t="s">
        <v>29</v>
      </c>
      <c r="B18" s="23">
        <f>SUM(B6:B17)</f>
        <v>73896810</v>
      </c>
      <c r="C18" s="23">
        <f>SUM(C6:C17)</f>
        <v>38178938</v>
      </c>
      <c r="D18" s="23">
        <f>SUM(D6:D17)</f>
        <v>115915213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2.11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2021-10-26T11:05:19Z</dcterms:created>
  <dcterms:modified xsi:type="dcterms:W3CDTF">2021-10-27T11:30:48Z</dcterms:modified>
</cp:coreProperties>
</file>