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2.10'!$A$5:$L$47</definedName>
    <definedName name="_xlnm.Print_Area" localSheetId="0">'Таблица 2.10'!$A$1:$D$47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7" i="1" l="1"/>
  <c r="C47" i="1"/>
  <c r="B4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<sst xmlns="http://schemas.openxmlformats.org/spreadsheetml/2006/main" count="61" uniqueCount="59">
  <si>
    <t/>
  </si>
  <si>
    <t>Таблица  2.10</t>
  </si>
  <si>
    <t>Заполнить для сведения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</si>
  <si>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</si>
  <si>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ГРБС</t>
  </si>
  <si>
    <t>Рз</t>
  </si>
  <si>
    <t>Пр</t>
  </si>
  <si>
    <t>ЦСР</t>
  </si>
  <si>
    <t>ВР</t>
  </si>
  <si>
    <t>рублей</t>
  </si>
  <si>
    <t>812</t>
  </si>
  <si>
    <t>05</t>
  </si>
  <si>
    <t>12 1 F5 52430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</si>
  <si>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</si>
  <si>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</si>
  <si>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</si>
  <si>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</si>
  <si>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</si>
  <si>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</si>
  <si>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</si>
  <si>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</si>
  <si>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</si>
  <si>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</si>
  <si>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</si>
  <si>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</si>
  <si>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</si>
  <si>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</si>
  <si>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</si>
  <si>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</si>
  <si>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</si>
  <si>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</si>
  <si>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>Любохонское городское поселение Дятьковского муниципального района</t>
  </si>
  <si>
    <t>Жуковский муниципальный округ</t>
  </si>
  <si>
    <t xml:space="preserve">Злынковский муниципальный район  </t>
  </si>
  <si>
    <t xml:space="preserve">Карачевский муниципальный район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</si>
  <si>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</si>
  <si>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</si>
  <si>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</si>
  <si>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</si>
  <si>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</si>
  <si>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</si>
  <si>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>Комаричское городское поселение Комаричского муниципального района</t>
  </si>
  <si>
    <t xml:space="preserve">Красногорский муниципальный район  </t>
  </si>
  <si>
    <t xml:space="preserve">Мглинский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</si>
  <si>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</si>
  <si>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</si>
  <si>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</si>
  <si>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</si>
  <si>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>Рогнединское городское поселение Рогнединского муниципального района</t>
  </si>
  <si>
    <t xml:space="preserve">Севский муниципальный район  </t>
  </si>
  <si>
    <t>Стародубский муниципальный округ</t>
  </si>
  <si>
    <t xml:space="preserve">Суземский муниципальный район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</si>
  <si>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</si>
  <si>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</si>
  <si>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Трубчевский муниципальный район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</si>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</sst>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4">
      <alignment horizontal="center" vertical="top" shrinkToFit="1"/>
    </xf>
    <xf numFmtId="49" fontId="29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2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1" fontId="20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47"/>
  <sheetViews>
    <sheetView tabSelected="1" view="pageBreakPreview" topLeftCell="A34" zoomScale="115" zoomScaleNormal="100" zoomScaleSheetLayoutView="115" workbookViewId="0">
      <selection activeCell="G24" sqref="G24"/>
    </sheetView>
  </sheetViews>
  <sheetFormatPr defaultColWidth="9.109375" defaultRowHeight="15" x14ac:dyDescent="0.3"/>
  <cols>
    <col min="1" max="1" width="73.33203125" style="3" customWidth="1"/>
    <col min="2" max="3" width="18.109375" style="3" customWidth="1"/>
    <col min="4" max="4" width="17.33203125" style="3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0" width="12.88671875" style="3" customWidth="1"/>
    <col min="11" max="11" width="13.5546875" style="3" customWidth="1"/>
    <col min="12" max="12" width="14.441406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55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11</v>
      </c>
      <c r="H4" s="10" t="s">
        <v>12</v>
      </c>
      <c r="I4" s="11">
        <v>522</v>
      </c>
      <c r="J4" s="12">
        <f>B47</f>
        <v>486008181.80999994</v>
      </c>
      <c r="K4" s="12">
        <f t="shared" ref="K4:L4" si="0">C47</f>
        <v>497181515.14999998</v>
      </c>
      <c r="L4" s="12">
        <f t="shared" si="0"/>
        <v>333228686.87</v>
      </c>
    </row>
    <row r="5" spans="1:12" ht="48.75" customHeight="1" x14ac:dyDescent="0.3">
      <c r="A5" s="13" t="s">
        <v>13</v>
      </c>
      <c r="B5" s="13" t="s">
        <v>14</v>
      </c>
      <c r="C5" s="13" t="s">
        <v>15</v>
      </c>
      <c r="D5" s="13" t="s">
        <v>16</v>
      </c>
      <c r="J5" s="14">
        <v>486008181.81</v>
      </c>
      <c r="K5" s="14">
        <v>497181515.14999998</v>
      </c>
      <c r="L5" s="14">
        <v>333228686.87</v>
      </c>
    </row>
    <row r="6" spans="1:12" ht="15" customHeight="1" x14ac:dyDescent="0.3">
      <c r="A6" s="15" t="s">
        <v>17</v>
      </c>
      <c r="B6" s="16">
        <v>23009117.5</v>
      </c>
      <c r="C6" s="16">
        <v>72519534.849999994</v>
      </c>
      <c r="D6" s="16">
        <v>214584730.66999999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18</v>
      </c>
      <c r="B7" s="16">
        <v>9917385.2300000004</v>
      </c>
      <c r="C7" s="16">
        <v>72468000</v>
      </c>
      <c r="D7" s="16">
        <v>15840000</v>
      </c>
    </row>
    <row r="8" spans="1:12" ht="15" customHeight="1" x14ac:dyDescent="0.3">
      <c r="A8" s="15" t="s">
        <v>19</v>
      </c>
      <c r="B8" s="16">
        <v>19602000</v>
      </c>
      <c r="C8" s="16">
        <v>20295000</v>
      </c>
      <c r="D8" s="16">
        <v>8910000</v>
      </c>
    </row>
    <row r="9" spans="1:12" ht="15" customHeight="1" x14ac:dyDescent="0.3">
      <c r="A9" s="15" t="s">
        <v>20</v>
      </c>
      <c r="B9" s="16">
        <v>6282260.0599999996</v>
      </c>
      <c r="C9" s="16">
        <v>0</v>
      </c>
      <c r="D9" s="16">
        <v>0</v>
      </c>
    </row>
    <row r="10" spans="1:12" ht="15" customHeight="1" x14ac:dyDescent="0.3">
      <c r="A10" s="15" t="s">
        <v>21</v>
      </c>
      <c r="B10" s="16">
        <v>5465637.5700000003</v>
      </c>
      <c r="C10" s="16">
        <v>9504000</v>
      </c>
      <c r="D10" s="16">
        <v>0</v>
      </c>
    </row>
    <row r="11" spans="1:12" ht="15" customHeight="1" x14ac:dyDescent="0.3">
      <c r="A11" s="15" t="s">
        <v>22</v>
      </c>
      <c r="B11" s="16">
        <v>13860000</v>
      </c>
      <c r="C11" s="16">
        <v>11542380.300000001</v>
      </c>
      <c r="D11" s="16">
        <v>0</v>
      </c>
    </row>
    <row r="12" spans="1:12" ht="15.6" x14ac:dyDescent="0.3">
      <c r="A12" s="15" t="s">
        <v>23</v>
      </c>
      <c r="B12" s="16">
        <v>13456414.73</v>
      </c>
      <c r="C12" s="16">
        <v>0</v>
      </c>
      <c r="D12" s="16">
        <v>22910956.199999999</v>
      </c>
    </row>
    <row r="13" spans="1:12" ht="15.6" x14ac:dyDescent="0.3">
      <c r="A13" s="15" t="s">
        <v>24</v>
      </c>
      <c r="B13" s="16">
        <v>5717936.4100000001</v>
      </c>
      <c r="C13" s="16">
        <v>28215000</v>
      </c>
      <c r="D13" s="16">
        <v>0</v>
      </c>
    </row>
    <row r="14" spans="1:12" ht="15.6" x14ac:dyDescent="0.3">
      <c r="A14" s="15" t="s">
        <v>25</v>
      </c>
      <c r="B14" s="16">
        <v>12245850.84</v>
      </c>
      <c r="C14" s="16">
        <v>4950000</v>
      </c>
      <c r="D14" s="16">
        <v>0</v>
      </c>
    </row>
    <row r="15" spans="1:12" ht="15.6" x14ac:dyDescent="0.3">
      <c r="A15" s="15" t="s">
        <v>26</v>
      </c>
      <c r="B15" s="16">
        <v>9244641.3300000001</v>
      </c>
      <c r="C15" s="16">
        <v>0</v>
      </c>
      <c r="D15" s="16">
        <v>0</v>
      </c>
    </row>
    <row r="16" spans="1:12" ht="15.6" x14ac:dyDescent="0.3">
      <c r="A16" s="15" t="s">
        <v>27</v>
      </c>
      <c r="B16" s="16">
        <v>0</v>
      </c>
      <c r="C16" s="16">
        <v>7920000</v>
      </c>
      <c r="D16" s="16">
        <v>0</v>
      </c>
    </row>
    <row r="17" spans="1:4" ht="15.6" x14ac:dyDescent="0.3">
      <c r="A17" s="15" t="s">
        <v>28</v>
      </c>
      <c r="B17" s="16">
        <v>8141957.2300000004</v>
      </c>
      <c r="C17" s="16">
        <v>0</v>
      </c>
      <c r="D17" s="16">
        <v>5940000</v>
      </c>
    </row>
    <row r="18" spans="1:4" ht="15.6" x14ac:dyDescent="0.3">
      <c r="A18" s="15" t="s">
        <v>29</v>
      </c>
      <c r="B18" s="16">
        <v>14850000</v>
      </c>
      <c r="C18" s="16">
        <v>34900000</v>
      </c>
      <c r="D18" s="16">
        <v>0</v>
      </c>
    </row>
    <row r="19" spans="1:4" ht="15.6" x14ac:dyDescent="0.3">
      <c r="A19" s="15" t="s">
        <v>30</v>
      </c>
      <c r="B19" s="16">
        <v>14850000</v>
      </c>
      <c r="C19" s="16">
        <v>9801000</v>
      </c>
      <c r="D19" s="16">
        <v>0</v>
      </c>
    </row>
    <row r="20" spans="1:4" ht="31.2" x14ac:dyDescent="0.3">
      <c r="A20" s="15" t="s">
        <v>31</v>
      </c>
      <c r="B20" s="16">
        <v>23511277.82</v>
      </c>
      <c r="C20" s="16">
        <v>11880000</v>
      </c>
      <c r="D20" s="16">
        <v>0</v>
      </c>
    </row>
    <row r="21" spans="1:4" ht="15.6" x14ac:dyDescent="0.3">
      <c r="A21" s="15" t="s">
        <v>32</v>
      </c>
      <c r="B21" s="16">
        <v>7454133.46</v>
      </c>
      <c r="C21" s="16">
        <v>0</v>
      </c>
      <c r="D21" s="16">
        <v>0</v>
      </c>
    </row>
    <row r="22" spans="1:4" ht="15.6" x14ac:dyDescent="0.3">
      <c r="A22" s="15" t="s">
        <v>33</v>
      </c>
      <c r="B22" s="16">
        <v>25809286.98</v>
      </c>
      <c r="C22" s="16">
        <v>18810000</v>
      </c>
      <c r="D22" s="16">
        <v>12672000</v>
      </c>
    </row>
    <row r="23" spans="1:4" ht="15.6" x14ac:dyDescent="0.3">
      <c r="A23" s="15" t="s">
        <v>34</v>
      </c>
      <c r="B23" s="16">
        <v>2468497.39</v>
      </c>
      <c r="C23" s="16">
        <v>0</v>
      </c>
      <c r="D23" s="16">
        <v>1782000</v>
      </c>
    </row>
    <row r="24" spans="1:4" ht="15.6" x14ac:dyDescent="0.3">
      <c r="A24" s="15" t="s">
        <v>35</v>
      </c>
      <c r="B24" s="16">
        <v>26371512.75</v>
      </c>
      <c r="C24" s="16">
        <v>6900300</v>
      </c>
      <c r="D24" s="16">
        <v>3762000</v>
      </c>
    </row>
    <row r="25" spans="1:4" ht="15.6" x14ac:dyDescent="0.3">
      <c r="A25" s="15" t="s">
        <v>36</v>
      </c>
      <c r="B25" s="16">
        <v>19507950</v>
      </c>
      <c r="C25" s="16">
        <v>11880000</v>
      </c>
      <c r="D25" s="16">
        <v>0</v>
      </c>
    </row>
    <row r="26" spans="1:4" ht="15.6" x14ac:dyDescent="0.3">
      <c r="A26" s="15" t="s">
        <v>37</v>
      </c>
      <c r="B26" s="16">
        <v>19203270.969999999</v>
      </c>
      <c r="C26" s="16">
        <v>13266000</v>
      </c>
      <c r="D26" s="16">
        <v>13266000</v>
      </c>
    </row>
    <row r="27" spans="1:4" ht="15.6" x14ac:dyDescent="0.3">
      <c r="A27" s="15" t="s">
        <v>38</v>
      </c>
      <c r="B27" s="16">
        <v>20669049.52</v>
      </c>
      <c r="C27" s="16">
        <v>0</v>
      </c>
      <c r="D27" s="16">
        <v>0</v>
      </c>
    </row>
    <row r="28" spans="1:4" ht="15.6" x14ac:dyDescent="0.3">
      <c r="A28" s="15" t="s">
        <v>39</v>
      </c>
      <c r="B28" s="16">
        <v>18806004.59</v>
      </c>
      <c r="C28" s="16">
        <v>23661000</v>
      </c>
      <c r="D28" s="16">
        <v>7326000</v>
      </c>
    </row>
    <row r="29" spans="1:4" ht="15.6" x14ac:dyDescent="0.3">
      <c r="A29" s="15" t="s">
        <v>40</v>
      </c>
      <c r="B29" s="16">
        <v>0</v>
      </c>
      <c r="C29" s="16">
        <v>7425000</v>
      </c>
      <c r="D29" s="16">
        <v>0</v>
      </c>
    </row>
    <row r="30" spans="1:4" ht="15.6" customHeight="1" x14ac:dyDescent="0.3">
      <c r="A30" s="15" t="s">
        <v>41</v>
      </c>
      <c r="B30" s="16">
        <v>25233052.039999999</v>
      </c>
      <c r="C30" s="16">
        <v>0</v>
      </c>
      <c r="D30" s="16">
        <v>0</v>
      </c>
    </row>
    <row r="31" spans="1:4" ht="15.6" x14ac:dyDescent="0.3">
      <c r="A31" s="15" t="s">
        <v>42</v>
      </c>
      <c r="B31" s="16">
        <v>9504000</v>
      </c>
      <c r="C31" s="16">
        <v>9504000</v>
      </c>
      <c r="D31" s="16">
        <v>0</v>
      </c>
    </row>
    <row r="32" spans="1:4" ht="15.6" x14ac:dyDescent="0.3">
      <c r="A32" s="15" t="s">
        <v>43</v>
      </c>
      <c r="B32" s="16">
        <v>2452273.04</v>
      </c>
      <c r="C32" s="16">
        <v>2277000</v>
      </c>
      <c r="D32" s="16">
        <v>0</v>
      </c>
    </row>
    <row r="33" spans="1:4" ht="15.6" x14ac:dyDescent="0.3">
      <c r="A33" s="15" t="s">
        <v>44</v>
      </c>
      <c r="B33" s="16">
        <v>7392510.5800000001</v>
      </c>
      <c r="C33" s="16">
        <v>0</v>
      </c>
      <c r="D33" s="16">
        <v>0</v>
      </c>
    </row>
    <row r="34" spans="1:4" ht="15.6" x14ac:dyDescent="0.3">
      <c r="A34" s="15" t="s">
        <v>45</v>
      </c>
      <c r="B34" s="16">
        <v>33990939.909999996</v>
      </c>
      <c r="C34" s="16">
        <v>29403000</v>
      </c>
      <c r="D34" s="16">
        <v>4950000</v>
      </c>
    </row>
    <row r="35" spans="1:4" ht="15.6" x14ac:dyDescent="0.3">
      <c r="A35" s="15" t="s">
        <v>46</v>
      </c>
      <c r="B35" s="16">
        <v>0</v>
      </c>
      <c r="C35" s="16">
        <v>7128000</v>
      </c>
      <c r="D35" s="16">
        <v>0</v>
      </c>
    </row>
    <row r="36" spans="1:4" ht="15.6" x14ac:dyDescent="0.3">
      <c r="A36" s="15" t="s">
        <v>47</v>
      </c>
      <c r="B36" s="16">
        <v>0</v>
      </c>
      <c r="C36" s="16">
        <v>6138000</v>
      </c>
      <c r="D36" s="16">
        <v>0</v>
      </c>
    </row>
    <row r="37" spans="1:4" ht="15.6" customHeight="1" x14ac:dyDescent="0.3">
      <c r="A37" s="15" t="s">
        <v>48</v>
      </c>
      <c r="B37" s="16">
        <v>16136697.74</v>
      </c>
      <c r="C37" s="16">
        <v>0</v>
      </c>
      <c r="D37" s="16">
        <v>0</v>
      </c>
    </row>
    <row r="38" spans="1:4" ht="15.6" x14ac:dyDescent="0.3">
      <c r="A38" s="15" t="s">
        <v>49</v>
      </c>
      <c r="B38" s="16">
        <v>19173026.48</v>
      </c>
      <c r="C38" s="16">
        <v>0</v>
      </c>
      <c r="D38" s="16">
        <v>0</v>
      </c>
    </row>
    <row r="39" spans="1:4" ht="15.6" x14ac:dyDescent="0.3">
      <c r="A39" s="15" t="s">
        <v>50</v>
      </c>
      <c r="B39" s="16">
        <v>0</v>
      </c>
      <c r="C39" s="16">
        <v>7326000</v>
      </c>
      <c r="D39" s="16">
        <v>0</v>
      </c>
    </row>
    <row r="40" spans="1:4" ht="15.6" x14ac:dyDescent="0.3">
      <c r="A40" s="15" t="s">
        <v>51</v>
      </c>
      <c r="B40" s="16">
        <v>5661198.8399999999</v>
      </c>
      <c r="C40" s="16">
        <v>11206800</v>
      </c>
      <c r="D40" s="16">
        <v>3465000</v>
      </c>
    </row>
    <row r="41" spans="1:4" ht="15.6" x14ac:dyDescent="0.3">
      <c r="A41" s="15" t="s">
        <v>52</v>
      </c>
      <c r="B41" s="16">
        <v>0</v>
      </c>
      <c r="C41" s="16">
        <v>0</v>
      </c>
      <c r="D41" s="16">
        <v>2970000</v>
      </c>
    </row>
    <row r="42" spans="1:4" ht="15.6" x14ac:dyDescent="0.3">
      <c r="A42" s="15" t="s">
        <v>53</v>
      </c>
      <c r="B42" s="16">
        <v>0</v>
      </c>
      <c r="C42" s="16">
        <v>9900000</v>
      </c>
      <c r="D42" s="16">
        <v>0</v>
      </c>
    </row>
    <row r="43" spans="1:4" ht="15.6" x14ac:dyDescent="0.3">
      <c r="A43" s="15" t="s">
        <v>54</v>
      </c>
      <c r="B43" s="16">
        <v>0</v>
      </c>
      <c r="C43" s="16">
        <v>12226500</v>
      </c>
      <c r="D43" s="16">
        <v>0</v>
      </c>
    </row>
    <row r="44" spans="1:4" ht="15.6" x14ac:dyDescent="0.3">
      <c r="A44" s="15" t="s">
        <v>55</v>
      </c>
      <c r="B44" s="16">
        <v>46020298.799999997</v>
      </c>
      <c r="C44" s="16">
        <v>19800000</v>
      </c>
      <c r="D44" s="16">
        <v>14850000</v>
      </c>
    </row>
    <row r="45" spans="1:4" ht="15.6" x14ac:dyDescent="0.3">
      <c r="A45" s="15" t="s">
        <v>56</v>
      </c>
      <c r="B45" s="16">
        <v>0</v>
      </c>
      <c r="C45" s="16">
        <v>16335000</v>
      </c>
      <c r="D45" s="16">
        <v>0</v>
      </c>
    </row>
    <row r="46" spans="1:4" ht="15.6" x14ac:dyDescent="0.3">
      <c r="A46" s="15" t="s">
        <v>57</v>
      </c>
      <c r="B46" s="16">
        <v>0</v>
      </c>
      <c r="C46" s="16">
        <v>0</v>
      </c>
      <c r="D46" s="16">
        <v>0</v>
      </c>
    </row>
    <row r="47" spans="1:4" ht="15.6" x14ac:dyDescent="0.3">
      <c r="A47" s="18" t="s">
        <v>58</v>
      </c>
      <c r="B47" s="19">
        <f>SUM(B6:B46)</f>
        <v>486008181.80999994</v>
      </c>
      <c r="C47" s="19">
        <f>SUM(C6:C46)</f>
        <v>497181515.14999998</v>
      </c>
      <c r="D47" s="19">
        <f>SUM(D6:D46)</f>
        <v>333228686.87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2.10</vt:lpstr>
      <vt:lpstr>'Таблица 2.10'!Область_печати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2021-10-26T11:02:16Z</dcterms:created>
  <dcterms:modified xsi:type="dcterms:W3CDTF">2021-10-26T11:02:26Z</dcterms:modified>
</cp:coreProperties>
</file>