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N42" i="1" l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K42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E42" i="1"/>
</calcChain>
</file>

<file path=xl/sharedStrings.xml><?xml version="1.0" encoding="utf-8"?>
<sst xmlns="http://schemas.openxmlformats.org/spreadsheetml/2006/main" count="83" uniqueCount="62">
  <si>
    <t>Наименование государственной услуги</t>
  </si>
  <si>
    <t>Наименование показателя, характеризующего объем государственной услуги</t>
  </si>
  <si>
    <t>планируемый объем государственной услуги в натуральном выражении, единиц</t>
  </si>
  <si>
    <t>расходы областного бюджета на предоставление государственной услуги, рублей</t>
  </si>
  <si>
    <t>прогнозируемый объем средств от взимания платы за оказание государственной услуги, рублей</t>
  </si>
  <si>
    <t>Итого</t>
  </si>
  <si>
    <t>№</t>
  </si>
  <si>
    <t>Организация круглосуточного приема, содержания, выхаживания и воспитания детей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</si>
  <si>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"060000 ЗДРАВООХРАНЕНИЕ"</t>
  </si>
  <si>
    <t>Заготовка, хранение, транспортировка и обеспечение безопасности донорской крови и ее компонентов</t>
  </si>
  <si>
    <t>Паллиативная медицинская помощь</t>
  </si>
  <si>
    <t>Судебно-медицинская экспертиза</t>
  </si>
  <si>
    <t>Административное обеспечение деятельности организации</t>
  </si>
  <si>
    <t>Патологическая анатомия</t>
  </si>
  <si>
    <t>Санаторно-курортное лечение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</si>
  <si>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профилям:психиатрия стационар</t>
  </si>
  <si>
    <t>Проведение мониторинга безопасности лекарственных препаратов, включая анализ и оценку</t>
  </si>
  <si>
    <t>Экспертиза состояния здоровья граждан, подвергшихся воздействию неблагоприятных факторов чрезвычайных ситуаций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</si>
  <si>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ситуациях, скорая в том числе скорая специализированная, медицинская помощь (за исключением санитарно-авиационной эвакуации) вне медицинской организации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</si>
  <si>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</si>
  <si>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страхования, дневной стационар</t>
  </si>
  <si>
    <t>Реализация дополнительных профессиональных программ повышения квалификации</t>
  </si>
  <si>
    <t>Генетическая экспертиза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</si>
  <si>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</t>
  </si>
  <si>
    <t xml:space="preserve"> Количество койко-дней</t>
  </si>
  <si>
    <t>Число обращений</t>
  </si>
  <si>
    <t>Численность обучающихся</t>
  </si>
  <si>
    <t>Случаев госпитализации</t>
  </si>
  <si>
    <t xml:space="preserve"> Условная единица продукта, переработки (в перерасчете на 1 литр цельной крови)</t>
  </si>
  <si>
    <t>Количество койко-дней</t>
  </si>
  <si>
    <t>Число посещений</t>
  </si>
  <si>
    <t>Число пациенто-дней</t>
  </si>
  <si>
    <t>Количество отчетов</t>
  </si>
  <si>
    <t>Число пациентов</t>
  </si>
  <si>
    <t>Отчет</t>
  </si>
  <si>
    <t>Человек</t>
  </si>
  <si>
    <t>Количество экспертиз</t>
  </si>
  <si>
    <t>Количество исследований; Количество вскрытий</t>
  </si>
  <si>
    <t>Количество отчетов, составленных по результатам работы;количество отчетов, составленных по результатам работы;количество трудозатрат;количество записей</t>
  </si>
  <si>
    <t>Первичная медико-санитарная помощь, не включенная в базовую программу обязательного медицинского страхования-(психиатрия/ амбулаторно)</t>
  </si>
  <si>
    <t>Первичная медико-санитарная помощь, не включенная в базовую программу обязательного медицинского страхования-(фтизиатрия/ амбулаторно)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</si>
  <si>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фтизиатрия/ стационар</t>
  </si>
  <si>
    <t>Первичная медико-санитарная помощь, не включенная в базовую программу обязательного медицинского страхования-первичная медико-санитарная помощь,не включенная в базовую программу ОМС - амбулаторно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</si>
  <si>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профилям:психиатрия/ дневной стационар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</si>
  <si>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профилям:фтизиатрия /дневной стационар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</si>
  <si>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профилям:психиатрия-наркология /дневной стационар</t>
  </si>
  <si>
    <t>Первичная медико-санитарная помощь, не включенная в базовую программу обязательного медицинского страхования- первичная медико-санитарная помощь, не вкленная в базовую программу ОМС,первичная медико-санитарная помощь в части диагностики и лечения- (наркология/амбулаторно)</t>
  </si>
  <si>
    <t>Первичная медико-санитарная помощь, не включенная в базовую программу обязательного медицинского страхования- ВИЧ инфекция- амбулаторно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</si>
  <si>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психиатрия-наркология /стационар</t>
  </si>
  <si>
    <t>Сводная информация об оценке потребности в государственных услугах</t>
  </si>
  <si>
    <t xml:space="preserve">                     Сводная информация об оценке потребности</t>
  </si>
  <si>
    <t xml:space="preserve">                    в государственных услугах, предоставляемых</t>
  </si>
  <si>
    <t xml:space="preserve">                          государственными учреждениями</t>
  </si>
  <si>
    <t xml:space="preserve">                      Брянской области, подведомственными</t>
  </si>
  <si>
    <t xml:space="preserve">          (наименование исполнительного органа государственной власти,</t>
  </si>
  <si>
    <t xml:space="preserve">                осуществляющего функции и полномочия учредителя</t>
  </si>
  <si>
    <t xml:space="preserve">                          государственных учреждений)</t>
  </si>
  <si>
    <t>Текущий финансовый год (2016)</t>
  </si>
  <si>
    <t>Очередной финансовый год (2017)</t>
  </si>
  <si>
    <t>Первый год планового периода (2018)</t>
  </si>
  <si>
    <t>Второй год планового периода (2019)</t>
  </si>
  <si>
    <t xml:space="preserve">         Департаменту здравоохранения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</si>
</sst>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;[Red]#,##0.00_р_."/>
    <numFmt numFmtId="165" formatCode="#,##0_р_."/>
    <numFmt numFmtId="166" formatCode="#,##0.00_р_."/>
    <numFmt numFmtId="167" formatCode="#,##0.00&quot;р.&quot;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justify" vertical="center"/>
    </xf>
    <xf numFmtId="166" fontId="0" fillId="0" borderId="0" xfId="0" applyNumberFormat="1"/>
    <xf numFmtId="167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7"/>
  <sheetViews>
    <sheetView tabSelected="1" zoomScale="82" zoomScaleNormal="82" workbookViewId="0">
      <pane xSplit="3" ySplit="14" topLeftCell="D15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0.42578125" customWidth="1"/>
    <col min="2" max="2" width="34.28515625" customWidth="1"/>
    <col min="3" max="3" width="29" customWidth="1"/>
    <col min="4" max="4" width="20.42578125" customWidth="1"/>
    <col min="5" max="5" width="23.85546875" customWidth="1"/>
    <col min="6" max="6" width="22.7109375" customWidth="1"/>
    <col min="7" max="7" width="20.28515625" customWidth="1"/>
    <col min="8" max="8" width="21.7109375" customWidth="1"/>
    <col min="9" max="9" width="23.42578125" customWidth="1"/>
    <col min="10" max="10" width="20.28515625" customWidth="1"/>
    <col min="11" max="11" width="23.85546875" customWidth="1"/>
    <col min="12" max="12" width="23.140625" customWidth="1"/>
    <col min="13" max="13" width="19.140625" customWidth="1"/>
    <col min="14" max="14" width="23.140625" customWidth="1"/>
    <col min="15" max="15" width="20.5703125" customWidth="1"/>
  </cols>
  <sheetData>
    <row r="2" spans="1:15" s="18" customFormat="1" x14ac:dyDescent="0.25">
      <c r="B2" s="18" t="s">
        <v>50</v>
      </c>
    </row>
    <row r="3" spans="1:15" s="18" customFormat="1" x14ac:dyDescent="0.25">
      <c r="B3" s="18" t="s">
        <v>51</v>
      </c>
    </row>
    <row r="4" spans="1:15" s="18" customFormat="1" x14ac:dyDescent="0.25">
      <c r="B4" s="18" t="s">
        <v>52</v>
      </c>
    </row>
    <row r="5" spans="1:15" s="18" customFormat="1" x14ac:dyDescent="0.25">
      <c r="B5" s="18" t="s">
        <v>53</v>
      </c>
    </row>
    <row r="6" spans="1:15" s="18" customFormat="1" x14ac:dyDescent="0.25">
      <c r="B6" s="18" t="s">
        <v>61</v>
      </c>
    </row>
    <row r="7" spans="1:15" s="18" customFormat="1" x14ac:dyDescent="0.25">
      <c r="B7" s="18" t="s">
        <v>54</v>
      </c>
    </row>
    <row r="8" spans="1:15" s="18" customFormat="1" x14ac:dyDescent="0.25">
      <c r="B8" s="18" t="s">
        <v>55</v>
      </c>
    </row>
    <row r="9" spans="1:15" s="18" customFormat="1" x14ac:dyDescent="0.25">
      <c r="B9" s="18" t="s">
        <v>56</v>
      </c>
    </row>
    <row r="10" spans="1:15" ht="18.75" x14ac:dyDescent="0.3">
      <c r="C10" s="19" t="s">
        <v>49</v>
      </c>
      <c r="D10" s="19"/>
      <c r="E10" s="19"/>
      <c r="F10" s="19"/>
      <c r="G10" s="19"/>
      <c r="H10" s="19"/>
      <c r="I10" s="19"/>
      <c r="J10" s="19"/>
      <c r="K10" s="19"/>
      <c r="L10" s="19"/>
    </row>
    <row r="12" spans="1:15" ht="30.75" customHeight="1" x14ac:dyDescent="0.25">
      <c r="A12" s="20" t="s">
        <v>6</v>
      </c>
      <c r="B12" s="22" t="s">
        <v>0</v>
      </c>
      <c r="C12" s="21" t="s">
        <v>1</v>
      </c>
      <c r="D12" s="21" t="s">
        <v>57</v>
      </c>
      <c r="E12" s="21"/>
      <c r="F12" s="21"/>
      <c r="G12" s="21" t="s">
        <v>58</v>
      </c>
      <c r="H12" s="21"/>
      <c r="I12" s="21"/>
      <c r="J12" s="21" t="s">
        <v>59</v>
      </c>
      <c r="K12" s="21"/>
      <c r="L12" s="21"/>
      <c r="M12" s="21" t="s">
        <v>60</v>
      </c>
      <c r="N12" s="21"/>
      <c r="O12" s="21"/>
    </row>
    <row r="13" spans="1:15" ht="155.25" customHeight="1" x14ac:dyDescent="0.25">
      <c r="A13" s="20"/>
      <c r="B13" s="23"/>
      <c r="C13" s="21"/>
      <c r="D13" s="4" t="s">
        <v>2</v>
      </c>
      <c r="E13" s="4" t="s">
        <v>3</v>
      </c>
      <c r="F13" s="4" t="s">
        <v>4</v>
      </c>
      <c r="G13" s="4" t="s">
        <v>2</v>
      </c>
      <c r="H13" s="4" t="s">
        <v>3</v>
      </c>
      <c r="I13" s="4" t="s">
        <v>4</v>
      </c>
      <c r="J13" s="4" t="s">
        <v>2</v>
      </c>
      <c r="K13" s="5" t="s">
        <v>3</v>
      </c>
      <c r="L13" s="4" t="s">
        <v>4</v>
      </c>
      <c r="M13" s="4" t="s">
        <v>2</v>
      </c>
      <c r="N13" s="4" t="s">
        <v>3</v>
      </c>
      <c r="O13" s="4" t="s">
        <v>4</v>
      </c>
    </row>
    <row r="14" spans="1:15" ht="18.75" x14ac:dyDescent="0.3">
      <c r="A14" s="6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7">
        <v>11</v>
      </c>
      <c r="L14" s="4">
        <v>12</v>
      </c>
      <c r="M14" s="4">
        <v>13</v>
      </c>
      <c r="N14" s="4">
        <v>14</v>
      </c>
      <c r="O14" s="4">
        <v>15</v>
      </c>
    </row>
    <row r="15" spans="1:15" ht="92.25" customHeight="1" x14ac:dyDescent="0.25">
      <c r="A15" s="4">
        <v>1</v>
      </c>
      <c r="B15" s="4" t="s">
        <v>7</v>
      </c>
      <c r="C15" s="12" t="s">
        <v>24</v>
      </c>
      <c r="D15" s="8">
        <v>48000</v>
      </c>
      <c r="E15" s="9">
        <v>49340509.43</v>
      </c>
      <c r="F15" s="5">
        <v>0</v>
      </c>
      <c r="G15" s="8">
        <v>48000</v>
      </c>
      <c r="H15" s="5">
        <f t="shared" ref="H15:H40" si="0">E15*1.05</f>
        <v>51807534.901500002</v>
      </c>
      <c r="I15" s="5">
        <v>0</v>
      </c>
      <c r="J15" s="8">
        <v>48000</v>
      </c>
      <c r="K15" s="5">
        <f t="shared" ref="K15:K40" si="1">H15*1.05</f>
        <v>54397911.646575004</v>
      </c>
      <c r="L15" s="5">
        <v>0</v>
      </c>
      <c r="M15" s="8">
        <v>48000</v>
      </c>
      <c r="N15" s="5">
        <f t="shared" ref="N15:N40" si="2">K15*1.05</f>
        <v>57117807.228903756</v>
      </c>
      <c r="O15" s="5">
        <v>0</v>
      </c>
    </row>
    <row r="16" spans="1:15" ht="127.5" customHeight="1" x14ac:dyDescent="0.25">
      <c r="A16" s="4">
        <v>2</v>
      </c>
      <c r="B16" s="4" t="s">
        <v>39</v>
      </c>
      <c r="C16" s="12" t="s">
        <v>25</v>
      </c>
      <c r="D16" s="8">
        <v>17943</v>
      </c>
      <c r="E16" s="9">
        <v>7930528</v>
      </c>
      <c r="F16" s="5">
        <v>0</v>
      </c>
      <c r="G16" s="8">
        <v>17943</v>
      </c>
      <c r="H16" s="5">
        <f t="shared" si="0"/>
        <v>8327054.4000000004</v>
      </c>
      <c r="I16" s="5">
        <v>0</v>
      </c>
      <c r="J16" s="8">
        <v>17943</v>
      </c>
      <c r="K16" s="5">
        <f t="shared" si="1"/>
        <v>8743407.120000001</v>
      </c>
      <c r="L16" s="5">
        <v>0</v>
      </c>
      <c r="M16" s="8">
        <v>17943</v>
      </c>
      <c r="N16" s="5">
        <f t="shared" si="2"/>
        <v>9180577.4760000017</v>
      </c>
      <c r="O16" s="5">
        <v>0</v>
      </c>
    </row>
    <row r="17" spans="1:15" ht="253.5" customHeight="1" x14ac:dyDescent="0.25">
      <c r="A17" s="4">
        <v>3</v>
      </c>
      <c r="B17" s="4" t="s">
        <v>8</v>
      </c>
      <c r="C17" s="12" t="s">
        <v>26</v>
      </c>
      <c r="D17" s="8">
        <v>1108</v>
      </c>
      <c r="E17" s="9">
        <v>52956823.5</v>
      </c>
      <c r="F17" s="5">
        <v>0</v>
      </c>
      <c r="G17" s="8">
        <v>1108</v>
      </c>
      <c r="H17" s="5">
        <f t="shared" si="0"/>
        <v>55604664.675000004</v>
      </c>
      <c r="I17" s="5">
        <v>0</v>
      </c>
      <c r="J17" s="8">
        <v>1108</v>
      </c>
      <c r="K17" s="5">
        <f t="shared" si="1"/>
        <v>58384897.908750005</v>
      </c>
      <c r="L17" s="5">
        <v>0</v>
      </c>
      <c r="M17" s="8">
        <v>1108</v>
      </c>
      <c r="N17" s="5">
        <f t="shared" si="2"/>
        <v>61304142.804187506</v>
      </c>
      <c r="O17" s="5">
        <v>0</v>
      </c>
    </row>
    <row r="18" spans="1:15" ht="112.5" x14ac:dyDescent="0.25">
      <c r="A18" s="4">
        <v>4</v>
      </c>
      <c r="B18" s="4" t="s">
        <v>40</v>
      </c>
      <c r="C18" s="12" t="s">
        <v>25</v>
      </c>
      <c r="D18" s="8">
        <v>34644</v>
      </c>
      <c r="E18" s="9">
        <v>23434943.439999998</v>
      </c>
      <c r="F18" s="5">
        <v>0</v>
      </c>
      <c r="G18" s="8">
        <v>34644</v>
      </c>
      <c r="H18" s="5">
        <f t="shared" si="0"/>
        <v>24606690.612</v>
      </c>
      <c r="I18" s="5">
        <v>0</v>
      </c>
      <c r="J18" s="8">
        <v>34644</v>
      </c>
      <c r="K18" s="5">
        <f t="shared" si="1"/>
        <v>25837025.1426</v>
      </c>
      <c r="L18" s="5">
        <v>0</v>
      </c>
      <c r="M18" s="8">
        <v>34644</v>
      </c>
      <c r="N18" s="5">
        <f t="shared" si="2"/>
        <v>27128876.399730001</v>
      </c>
      <c r="O18" s="5">
        <v>0</v>
      </c>
    </row>
    <row r="19" spans="1:15" ht="187.5" x14ac:dyDescent="0.25">
      <c r="A19" s="4">
        <v>5</v>
      </c>
      <c r="B19" s="4" t="s">
        <v>41</v>
      </c>
      <c r="C19" s="12" t="s">
        <v>27</v>
      </c>
      <c r="D19" s="8">
        <v>2026</v>
      </c>
      <c r="E19" s="9">
        <v>201321123.38999999</v>
      </c>
      <c r="F19" s="5">
        <v>0</v>
      </c>
      <c r="G19" s="8">
        <v>2026</v>
      </c>
      <c r="H19" s="5">
        <f t="shared" si="0"/>
        <v>211387179.55949998</v>
      </c>
      <c r="I19" s="5">
        <v>0</v>
      </c>
      <c r="J19" s="8">
        <v>2026</v>
      </c>
      <c r="K19" s="5">
        <f t="shared" si="1"/>
        <v>221956538.53747499</v>
      </c>
      <c r="L19" s="5">
        <v>0</v>
      </c>
      <c r="M19" s="8">
        <v>2026</v>
      </c>
      <c r="N19" s="5">
        <f t="shared" si="2"/>
        <v>233054365.46434876</v>
      </c>
      <c r="O19" s="5">
        <v>0</v>
      </c>
    </row>
    <row r="20" spans="1:15" ht="206.25" x14ac:dyDescent="0.25">
      <c r="A20" s="4">
        <v>6</v>
      </c>
      <c r="B20" s="4" t="s">
        <v>48</v>
      </c>
      <c r="C20" s="12" t="s">
        <v>27</v>
      </c>
      <c r="D20" s="8">
        <v>4921</v>
      </c>
      <c r="E20" s="9">
        <v>50284245.230000004</v>
      </c>
      <c r="F20" s="5">
        <v>0</v>
      </c>
      <c r="G20" s="8">
        <v>4921</v>
      </c>
      <c r="H20" s="5">
        <f t="shared" si="0"/>
        <v>52798457.491500005</v>
      </c>
      <c r="I20" s="5">
        <v>0</v>
      </c>
      <c r="J20" s="8">
        <v>4921</v>
      </c>
      <c r="K20" s="5">
        <f t="shared" si="1"/>
        <v>55438380.366075009</v>
      </c>
      <c r="L20" s="5">
        <v>0</v>
      </c>
      <c r="M20" s="8">
        <v>4921</v>
      </c>
      <c r="N20" s="5">
        <f t="shared" si="2"/>
        <v>58210299.384378761</v>
      </c>
      <c r="O20" s="5">
        <v>0</v>
      </c>
    </row>
    <row r="21" spans="1:15" ht="93.75" x14ac:dyDescent="0.25">
      <c r="A21" s="4">
        <v>7</v>
      </c>
      <c r="B21" s="4" t="s">
        <v>9</v>
      </c>
      <c r="C21" s="12" t="s">
        <v>28</v>
      </c>
      <c r="D21" s="8">
        <v>11801</v>
      </c>
      <c r="E21" s="9">
        <v>102359458.53</v>
      </c>
      <c r="F21" s="5">
        <v>0</v>
      </c>
      <c r="G21" s="8">
        <v>11801</v>
      </c>
      <c r="H21" s="5">
        <f t="shared" si="0"/>
        <v>107477431.45650001</v>
      </c>
      <c r="I21" s="5">
        <v>0</v>
      </c>
      <c r="J21" s="8">
        <v>11801</v>
      </c>
      <c r="K21" s="5">
        <f t="shared" si="1"/>
        <v>112851303.02932501</v>
      </c>
      <c r="L21" s="5">
        <v>0</v>
      </c>
      <c r="M21" s="8">
        <v>11801</v>
      </c>
      <c r="N21" s="5">
        <f t="shared" si="2"/>
        <v>118493868.18079126</v>
      </c>
      <c r="O21" s="5">
        <v>0</v>
      </c>
    </row>
    <row r="22" spans="1:15" ht="37.5" x14ac:dyDescent="0.25">
      <c r="A22" s="4">
        <v>8</v>
      </c>
      <c r="B22" s="4" t="s">
        <v>10</v>
      </c>
      <c r="C22" s="12" t="s">
        <v>29</v>
      </c>
      <c r="D22" s="8">
        <v>19220</v>
      </c>
      <c r="E22" s="9">
        <v>8663346.9499999993</v>
      </c>
      <c r="F22" s="5">
        <v>0</v>
      </c>
      <c r="G22" s="8">
        <v>19220</v>
      </c>
      <c r="H22" s="5">
        <f t="shared" si="0"/>
        <v>9096514.2974999994</v>
      </c>
      <c r="I22" s="5">
        <v>0</v>
      </c>
      <c r="J22" s="8">
        <v>19220</v>
      </c>
      <c r="K22" s="5">
        <f t="shared" si="1"/>
        <v>9551340.012374999</v>
      </c>
      <c r="L22" s="5">
        <v>0</v>
      </c>
      <c r="M22" s="8">
        <v>19220</v>
      </c>
      <c r="N22" s="5">
        <f t="shared" si="2"/>
        <v>10028907.012993749</v>
      </c>
      <c r="O22" s="5">
        <v>0</v>
      </c>
    </row>
    <row r="23" spans="1:15" ht="37.5" x14ac:dyDescent="0.25">
      <c r="A23" s="4">
        <v>9</v>
      </c>
      <c r="B23" s="4" t="s">
        <v>11</v>
      </c>
      <c r="C23" s="12" t="s">
        <v>36</v>
      </c>
      <c r="D23" s="8">
        <v>8880</v>
      </c>
      <c r="E23" s="9">
        <v>43122889.990000002</v>
      </c>
      <c r="F23" s="5">
        <v>0</v>
      </c>
      <c r="G23" s="8">
        <v>8880</v>
      </c>
      <c r="H23" s="5">
        <f t="shared" si="0"/>
        <v>45279034.489500001</v>
      </c>
      <c r="I23" s="5">
        <v>0</v>
      </c>
      <c r="J23" s="8">
        <v>8880</v>
      </c>
      <c r="K23" s="5">
        <f t="shared" si="1"/>
        <v>47542986.213975005</v>
      </c>
      <c r="L23" s="5">
        <v>0</v>
      </c>
      <c r="M23" s="8">
        <v>8880</v>
      </c>
      <c r="N23" s="5">
        <f t="shared" si="2"/>
        <v>49920135.52467376</v>
      </c>
      <c r="O23" s="5">
        <v>0</v>
      </c>
    </row>
    <row r="24" spans="1:15" ht="177.75" customHeight="1" x14ac:dyDescent="0.25">
      <c r="A24" s="4">
        <v>10</v>
      </c>
      <c r="B24" s="4" t="s">
        <v>12</v>
      </c>
      <c r="C24" s="12" t="s">
        <v>38</v>
      </c>
      <c r="D24" s="8">
        <v>15933395</v>
      </c>
      <c r="E24" s="9">
        <v>15933395</v>
      </c>
      <c r="F24" s="5">
        <v>0</v>
      </c>
      <c r="G24" s="8">
        <v>15933395</v>
      </c>
      <c r="H24" s="5">
        <f t="shared" si="0"/>
        <v>16730064.75</v>
      </c>
      <c r="I24" s="5">
        <v>0</v>
      </c>
      <c r="J24" s="8">
        <v>15933395</v>
      </c>
      <c r="K24" s="5">
        <f t="shared" si="1"/>
        <v>17566567.987500001</v>
      </c>
      <c r="L24" s="5">
        <v>0</v>
      </c>
      <c r="M24" s="8">
        <v>15933395</v>
      </c>
      <c r="N24" s="5">
        <f t="shared" si="2"/>
        <v>18444896.386875</v>
      </c>
      <c r="O24" s="5">
        <v>0</v>
      </c>
    </row>
    <row r="25" spans="1:15" ht="131.25" x14ac:dyDescent="0.25">
      <c r="A25" s="4">
        <v>11</v>
      </c>
      <c r="B25" s="4" t="s">
        <v>47</v>
      </c>
      <c r="C25" s="12" t="s">
        <v>25</v>
      </c>
      <c r="D25" s="8">
        <v>183073</v>
      </c>
      <c r="E25" s="9">
        <v>23675123.57</v>
      </c>
      <c r="F25" s="5">
        <v>0</v>
      </c>
      <c r="G25" s="8">
        <v>183073</v>
      </c>
      <c r="H25" s="5">
        <f t="shared" si="0"/>
        <v>24858879.748500001</v>
      </c>
      <c r="I25" s="5">
        <v>0</v>
      </c>
      <c r="J25" s="8">
        <v>183073</v>
      </c>
      <c r="K25" s="5">
        <f t="shared" si="1"/>
        <v>26101823.735925</v>
      </c>
      <c r="L25" s="5">
        <v>0</v>
      </c>
      <c r="M25" s="8">
        <v>183073</v>
      </c>
      <c r="N25" s="5">
        <f t="shared" si="2"/>
        <v>27406914.922721252</v>
      </c>
      <c r="O25" s="5">
        <v>0</v>
      </c>
    </row>
    <row r="26" spans="1:15" ht="56.25" x14ac:dyDescent="0.25">
      <c r="A26" s="4">
        <v>12</v>
      </c>
      <c r="B26" s="4" t="s">
        <v>13</v>
      </c>
      <c r="C26" s="12" t="s">
        <v>37</v>
      </c>
      <c r="D26" s="8">
        <v>1800</v>
      </c>
      <c r="E26" s="9">
        <v>6710595</v>
      </c>
      <c r="F26" s="5">
        <v>0</v>
      </c>
      <c r="G26" s="8">
        <v>1800</v>
      </c>
      <c r="H26" s="5">
        <f t="shared" si="0"/>
        <v>7046124.75</v>
      </c>
      <c r="I26" s="5">
        <v>0</v>
      </c>
      <c r="J26" s="8">
        <v>1800</v>
      </c>
      <c r="K26" s="5">
        <f t="shared" si="1"/>
        <v>7398430.9875000007</v>
      </c>
      <c r="L26" s="5">
        <v>0</v>
      </c>
      <c r="M26" s="8">
        <v>1800</v>
      </c>
      <c r="N26" s="5">
        <f t="shared" si="2"/>
        <v>7768352.5368750012</v>
      </c>
      <c r="O26" s="5">
        <v>0</v>
      </c>
    </row>
    <row r="27" spans="1:15" ht="187.5" customHeight="1" x14ac:dyDescent="0.25">
      <c r="A27" s="4">
        <v>13</v>
      </c>
      <c r="B27" s="4" t="s">
        <v>42</v>
      </c>
      <c r="C27" s="12" t="s">
        <v>30</v>
      </c>
      <c r="D27" s="8">
        <v>158249</v>
      </c>
      <c r="E27" s="9">
        <v>46859134.920000002</v>
      </c>
      <c r="F27" s="5">
        <v>0</v>
      </c>
      <c r="G27" s="8">
        <v>158249</v>
      </c>
      <c r="H27" s="5">
        <f t="shared" si="0"/>
        <v>49202091.666000001</v>
      </c>
      <c r="I27" s="5">
        <v>0</v>
      </c>
      <c r="J27" s="8">
        <v>158249</v>
      </c>
      <c r="K27" s="5">
        <f t="shared" si="1"/>
        <v>51662196.249300003</v>
      </c>
      <c r="L27" s="5">
        <v>0</v>
      </c>
      <c r="M27" s="8">
        <v>158249</v>
      </c>
      <c r="N27" s="5">
        <f t="shared" si="2"/>
        <v>54245306.061765008</v>
      </c>
      <c r="O27" s="5">
        <v>0</v>
      </c>
    </row>
    <row r="28" spans="1:15" ht="192.75" customHeight="1" x14ac:dyDescent="0.25">
      <c r="A28" s="4">
        <v>14</v>
      </c>
      <c r="B28" s="4" t="s">
        <v>43</v>
      </c>
      <c r="C28" s="12" t="s">
        <v>31</v>
      </c>
      <c r="D28" s="8">
        <v>34000</v>
      </c>
      <c r="E28" s="9">
        <v>8949454</v>
      </c>
      <c r="F28" s="5">
        <v>0</v>
      </c>
      <c r="G28" s="8">
        <v>34000</v>
      </c>
      <c r="H28" s="5">
        <f t="shared" si="0"/>
        <v>9396926.7000000011</v>
      </c>
      <c r="I28" s="5">
        <v>0</v>
      </c>
      <c r="J28" s="8">
        <v>34000</v>
      </c>
      <c r="K28" s="5">
        <f t="shared" si="1"/>
        <v>9866773.035000002</v>
      </c>
      <c r="L28" s="5">
        <v>0</v>
      </c>
      <c r="M28" s="8">
        <v>34000</v>
      </c>
      <c r="N28" s="5">
        <f t="shared" si="2"/>
        <v>10360111.686750002</v>
      </c>
      <c r="O28" s="5">
        <v>0</v>
      </c>
    </row>
    <row r="29" spans="1:15" ht="191.25" customHeight="1" x14ac:dyDescent="0.25">
      <c r="A29" s="4">
        <v>15</v>
      </c>
      <c r="B29" s="4" t="s">
        <v>44</v>
      </c>
      <c r="C29" s="12" t="s">
        <v>31</v>
      </c>
      <c r="D29" s="8">
        <v>16800</v>
      </c>
      <c r="E29" s="9">
        <v>6969310</v>
      </c>
      <c r="F29" s="5">
        <v>0</v>
      </c>
      <c r="G29" s="8">
        <v>16800</v>
      </c>
      <c r="H29" s="5">
        <f t="shared" si="0"/>
        <v>7317775.5</v>
      </c>
      <c r="I29" s="5">
        <v>0</v>
      </c>
      <c r="J29" s="8">
        <v>16800</v>
      </c>
      <c r="K29" s="5">
        <f t="shared" si="1"/>
        <v>7683664.2750000004</v>
      </c>
      <c r="L29" s="5">
        <v>0</v>
      </c>
      <c r="M29" s="8">
        <v>16800</v>
      </c>
      <c r="N29" s="5">
        <f t="shared" si="2"/>
        <v>8067847.4887500005</v>
      </c>
      <c r="O29" s="5">
        <v>0</v>
      </c>
    </row>
    <row r="30" spans="1:15" ht="37.5" x14ac:dyDescent="0.25">
      <c r="A30" s="4">
        <v>16</v>
      </c>
      <c r="B30" s="4" t="s">
        <v>14</v>
      </c>
      <c r="C30" s="12" t="s">
        <v>29</v>
      </c>
      <c r="D30" s="8">
        <v>53170</v>
      </c>
      <c r="E30" s="9">
        <v>60544300.840000004</v>
      </c>
      <c r="F30" s="5">
        <v>0</v>
      </c>
      <c r="G30" s="8">
        <v>53170</v>
      </c>
      <c r="H30" s="5">
        <f t="shared" si="0"/>
        <v>63571515.882000007</v>
      </c>
      <c r="I30" s="5">
        <v>0</v>
      </c>
      <c r="J30" s="8">
        <v>53170</v>
      </c>
      <c r="K30" s="5">
        <f t="shared" si="1"/>
        <v>66750091.676100008</v>
      </c>
      <c r="L30" s="5">
        <v>0</v>
      </c>
      <c r="M30" s="8">
        <v>53170</v>
      </c>
      <c r="N30" s="5">
        <f t="shared" si="2"/>
        <v>70087596.25990501</v>
      </c>
      <c r="O30" s="5">
        <v>0</v>
      </c>
    </row>
    <row r="31" spans="1:15" ht="190.5" customHeight="1" x14ac:dyDescent="0.25">
      <c r="A31" s="4">
        <v>17</v>
      </c>
      <c r="B31" s="4" t="s">
        <v>15</v>
      </c>
      <c r="C31" s="12" t="s">
        <v>27</v>
      </c>
      <c r="D31" s="8">
        <v>3470</v>
      </c>
      <c r="E31" s="9">
        <v>186736253.06</v>
      </c>
      <c r="F31" s="5">
        <v>0</v>
      </c>
      <c r="G31" s="8">
        <v>3470</v>
      </c>
      <c r="H31" s="5">
        <f t="shared" si="0"/>
        <v>196073065.713</v>
      </c>
      <c r="I31" s="5">
        <v>0</v>
      </c>
      <c r="J31" s="8">
        <v>3470</v>
      </c>
      <c r="K31" s="5">
        <f t="shared" si="1"/>
        <v>205876718.99865001</v>
      </c>
      <c r="L31" s="5">
        <v>0</v>
      </c>
      <c r="M31" s="8">
        <v>3470</v>
      </c>
      <c r="N31" s="5">
        <f t="shared" si="2"/>
        <v>216170554.94858253</v>
      </c>
      <c r="O31" s="5">
        <v>0</v>
      </c>
    </row>
    <row r="32" spans="1:15" ht="225" x14ac:dyDescent="0.25">
      <c r="A32" s="4">
        <v>18</v>
      </c>
      <c r="B32" s="4" t="s">
        <v>45</v>
      </c>
      <c r="C32" s="12" t="s">
        <v>31</v>
      </c>
      <c r="D32" s="8">
        <v>2800</v>
      </c>
      <c r="E32" s="9">
        <v>1125000</v>
      </c>
      <c r="F32" s="5">
        <v>0</v>
      </c>
      <c r="G32" s="8">
        <v>2800</v>
      </c>
      <c r="H32" s="5">
        <f t="shared" si="0"/>
        <v>1181250</v>
      </c>
      <c r="I32" s="5">
        <v>0</v>
      </c>
      <c r="J32" s="8">
        <v>2800</v>
      </c>
      <c r="K32" s="5">
        <f t="shared" si="1"/>
        <v>1240312.5</v>
      </c>
      <c r="L32" s="5">
        <v>0</v>
      </c>
      <c r="M32" s="8">
        <v>2800</v>
      </c>
      <c r="N32" s="5">
        <f t="shared" si="2"/>
        <v>1302328.125</v>
      </c>
      <c r="O32" s="5">
        <v>0</v>
      </c>
    </row>
    <row r="33" spans="1:15" ht="79.5" customHeight="1" x14ac:dyDescent="0.25">
      <c r="A33" s="4">
        <v>19</v>
      </c>
      <c r="B33" s="4" t="s">
        <v>16</v>
      </c>
      <c r="C33" s="12" t="s">
        <v>32</v>
      </c>
      <c r="D33" s="8">
        <v>15100</v>
      </c>
      <c r="E33" s="9">
        <v>5166344.0599999996</v>
      </c>
      <c r="F33" s="5">
        <v>0</v>
      </c>
      <c r="G33" s="8">
        <v>15100</v>
      </c>
      <c r="H33" s="5">
        <f t="shared" si="0"/>
        <v>5424661.2629999993</v>
      </c>
      <c r="I33" s="5">
        <v>0</v>
      </c>
      <c r="J33" s="8">
        <v>15100</v>
      </c>
      <c r="K33" s="5">
        <f t="shared" si="1"/>
        <v>5695894.3261499992</v>
      </c>
      <c r="L33" s="5">
        <v>0</v>
      </c>
      <c r="M33" s="8">
        <v>15100</v>
      </c>
      <c r="N33" s="5">
        <f t="shared" si="2"/>
        <v>5980689.0424574995</v>
      </c>
      <c r="O33" s="5">
        <v>0</v>
      </c>
    </row>
    <row r="34" spans="1:15" ht="236.25" customHeight="1" x14ac:dyDescent="0.25">
      <c r="A34" s="4">
        <v>20</v>
      </c>
      <c r="B34" s="4" t="s">
        <v>46</v>
      </c>
      <c r="C34" s="12" t="s">
        <v>25</v>
      </c>
      <c r="D34" s="8">
        <v>13641</v>
      </c>
      <c r="E34" s="9">
        <v>7317073.0199999996</v>
      </c>
      <c r="F34" s="5">
        <v>0</v>
      </c>
      <c r="G34" s="8">
        <v>13641</v>
      </c>
      <c r="H34" s="5">
        <f t="shared" si="0"/>
        <v>7682926.6710000001</v>
      </c>
      <c r="I34" s="5">
        <v>0</v>
      </c>
      <c r="J34" s="8">
        <v>13641</v>
      </c>
      <c r="K34" s="5">
        <f t="shared" si="1"/>
        <v>8067073.0045500007</v>
      </c>
      <c r="L34" s="5">
        <v>0</v>
      </c>
      <c r="M34" s="8">
        <v>13641</v>
      </c>
      <c r="N34" s="5">
        <f t="shared" si="2"/>
        <v>8470426.6547775008</v>
      </c>
      <c r="O34" s="5">
        <v>0</v>
      </c>
    </row>
    <row r="35" spans="1:15" ht="101.25" customHeight="1" x14ac:dyDescent="0.25">
      <c r="A35" s="4">
        <v>21</v>
      </c>
      <c r="B35" s="4" t="s">
        <v>17</v>
      </c>
      <c r="C35" s="12" t="s">
        <v>36</v>
      </c>
      <c r="D35" s="8">
        <v>1200</v>
      </c>
      <c r="E35" s="9">
        <v>700000</v>
      </c>
      <c r="F35" s="5">
        <v>0</v>
      </c>
      <c r="G35" s="8">
        <v>1200</v>
      </c>
      <c r="H35" s="5">
        <f t="shared" si="0"/>
        <v>735000</v>
      </c>
      <c r="I35" s="5">
        <v>0</v>
      </c>
      <c r="J35" s="8">
        <v>1200</v>
      </c>
      <c r="K35" s="5">
        <f t="shared" si="1"/>
        <v>771750</v>
      </c>
      <c r="L35" s="5">
        <v>0</v>
      </c>
      <c r="M35" s="8">
        <v>1200</v>
      </c>
      <c r="N35" s="5">
        <f t="shared" si="2"/>
        <v>810337.5</v>
      </c>
      <c r="O35" s="5">
        <v>0</v>
      </c>
    </row>
    <row r="36" spans="1:15" ht="336" customHeight="1" x14ac:dyDescent="0.25">
      <c r="A36" s="4">
        <v>22</v>
      </c>
      <c r="B36" s="4" t="s">
        <v>18</v>
      </c>
      <c r="C36" s="12" t="s">
        <v>33</v>
      </c>
      <c r="D36" s="8">
        <v>11952</v>
      </c>
      <c r="E36" s="9">
        <v>37016905.149999999</v>
      </c>
      <c r="F36" s="5">
        <v>0</v>
      </c>
      <c r="G36" s="8">
        <v>11952</v>
      </c>
      <c r="H36" s="5">
        <f t="shared" si="0"/>
        <v>38867750.407499999</v>
      </c>
      <c r="I36" s="5">
        <v>0</v>
      </c>
      <c r="J36" s="8">
        <v>11952</v>
      </c>
      <c r="K36" s="5">
        <f t="shared" si="1"/>
        <v>40811137.927874997</v>
      </c>
      <c r="L36" s="5">
        <v>0</v>
      </c>
      <c r="M36" s="8">
        <v>11952</v>
      </c>
      <c r="N36" s="5">
        <f t="shared" si="2"/>
        <v>42851694.824268751</v>
      </c>
      <c r="O36" s="5">
        <v>0</v>
      </c>
    </row>
    <row r="37" spans="1:15" ht="123" customHeight="1" x14ac:dyDescent="0.25">
      <c r="A37" s="4">
        <v>23</v>
      </c>
      <c r="B37" s="4" t="s">
        <v>19</v>
      </c>
      <c r="C37" s="12" t="s">
        <v>34</v>
      </c>
      <c r="D37" s="8"/>
      <c r="E37" s="9">
        <v>1416654.25</v>
      </c>
      <c r="F37" s="5">
        <v>0</v>
      </c>
      <c r="G37" s="8"/>
      <c r="H37" s="5">
        <f t="shared" si="0"/>
        <v>1487486.9625000001</v>
      </c>
      <c r="I37" s="5">
        <v>0</v>
      </c>
      <c r="J37" s="8"/>
      <c r="K37" s="5">
        <f t="shared" si="1"/>
        <v>1561861.3106250002</v>
      </c>
      <c r="L37" s="5">
        <v>0</v>
      </c>
      <c r="M37" s="8"/>
      <c r="N37" s="5">
        <f t="shared" si="2"/>
        <v>1639954.3761562502</v>
      </c>
      <c r="O37" s="5">
        <v>0</v>
      </c>
    </row>
    <row r="38" spans="1:15" ht="186.75" customHeight="1" x14ac:dyDescent="0.25">
      <c r="A38" s="4">
        <v>24</v>
      </c>
      <c r="B38" s="4" t="s">
        <v>20</v>
      </c>
      <c r="C38" s="12" t="s">
        <v>31</v>
      </c>
      <c r="D38" s="8">
        <v>392</v>
      </c>
      <c r="E38" s="9">
        <v>2000000</v>
      </c>
      <c r="F38" s="5">
        <v>0</v>
      </c>
      <c r="G38" s="8">
        <v>392</v>
      </c>
      <c r="H38" s="5">
        <f t="shared" si="0"/>
        <v>2100000</v>
      </c>
      <c r="I38" s="5">
        <v>0</v>
      </c>
      <c r="J38" s="8">
        <v>392</v>
      </c>
      <c r="K38" s="5">
        <f t="shared" si="1"/>
        <v>2205000</v>
      </c>
      <c r="L38" s="5">
        <v>0</v>
      </c>
      <c r="M38" s="8">
        <v>392</v>
      </c>
      <c r="N38" s="5">
        <f t="shared" si="2"/>
        <v>2315250</v>
      </c>
      <c r="O38" s="5">
        <v>0</v>
      </c>
    </row>
    <row r="39" spans="1:15" ht="85.5" customHeight="1" x14ac:dyDescent="0.25">
      <c r="A39" s="4">
        <v>25</v>
      </c>
      <c r="B39" s="4" t="s">
        <v>21</v>
      </c>
      <c r="C39" s="12" t="s">
        <v>35</v>
      </c>
      <c r="D39" s="8">
        <v>379</v>
      </c>
      <c r="E39" s="9">
        <v>1553900</v>
      </c>
      <c r="F39" s="5">
        <v>0</v>
      </c>
      <c r="G39" s="8">
        <v>379</v>
      </c>
      <c r="H39" s="5">
        <f t="shared" si="0"/>
        <v>1631595</v>
      </c>
      <c r="I39" s="5">
        <v>0</v>
      </c>
      <c r="J39" s="8">
        <v>379</v>
      </c>
      <c r="K39" s="5">
        <f t="shared" si="1"/>
        <v>1713174.75</v>
      </c>
      <c r="L39" s="5">
        <v>0</v>
      </c>
      <c r="M39" s="8">
        <v>379</v>
      </c>
      <c r="N39" s="5">
        <f t="shared" si="2"/>
        <v>1798833.4875</v>
      </c>
      <c r="O39" s="5">
        <v>0</v>
      </c>
    </row>
    <row r="40" spans="1:15" ht="44.25" customHeight="1" x14ac:dyDescent="0.25">
      <c r="A40" s="4">
        <v>26</v>
      </c>
      <c r="B40" s="4" t="s">
        <v>22</v>
      </c>
      <c r="C40" s="12" t="s">
        <v>36</v>
      </c>
      <c r="D40" s="8">
        <v>7400</v>
      </c>
      <c r="E40" s="9">
        <v>3274918</v>
      </c>
      <c r="F40" s="5">
        <v>0</v>
      </c>
      <c r="G40" s="8">
        <v>7400</v>
      </c>
      <c r="H40" s="5">
        <f t="shared" si="0"/>
        <v>3438663.9000000004</v>
      </c>
      <c r="I40" s="5">
        <v>0</v>
      </c>
      <c r="J40" s="8">
        <v>7400</v>
      </c>
      <c r="K40" s="5">
        <f t="shared" si="1"/>
        <v>3610597.0950000007</v>
      </c>
      <c r="L40" s="5">
        <v>0</v>
      </c>
      <c r="M40" s="8">
        <v>7400</v>
      </c>
      <c r="N40" s="5">
        <f t="shared" si="2"/>
        <v>3791126.9497500011</v>
      </c>
      <c r="O40" s="5">
        <v>0</v>
      </c>
    </row>
    <row r="41" spans="1:15" ht="162" customHeight="1" x14ac:dyDescent="0.25">
      <c r="A41" s="4">
        <v>27</v>
      </c>
      <c r="B41" s="4" t="s">
        <v>23</v>
      </c>
      <c r="C41" s="12" t="s">
        <v>25</v>
      </c>
      <c r="D41" s="8"/>
      <c r="E41" s="9"/>
      <c r="F41" s="5">
        <v>0</v>
      </c>
      <c r="G41" s="8"/>
      <c r="H41" s="5"/>
      <c r="I41" s="5">
        <v>0</v>
      </c>
      <c r="J41" s="8"/>
      <c r="K41" s="5"/>
      <c r="L41" s="5">
        <v>0</v>
      </c>
      <c r="M41" s="8"/>
      <c r="N41" s="5"/>
      <c r="O41" s="5">
        <v>0</v>
      </c>
    </row>
    <row r="42" spans="1:15" ht="18.75" x14ac:dyDescent="0.3">
      <c r="A42" s="10" t="s">
        <v>5</v>
      </c>
      <c r="B42" s="13"/>
      <c r="C42" s="11"/>
      <c r="D42" s="14"/>
      <c r="E42" s="15">
        <f>E40+E39+E38+E37+E36+E35+E34+E33+E32+E31+E30+E29+E28+E27+E26+E25+E24+E23+E22+E21+E20+E19+E18+E17+E16+E15</f>
        <v>955362229.33000004</v>
      </c>
      <c r="F42" s="16">
        <v>0</v>
      </c>
      <c r="G42" s="14"/>
      <c r="H42" s="17">
        <f>H40+H39+H38+H37+H36+H35+H34+H33+H32+H31+H30+H29+H28+H27+H26+H25+H24+H23+H22+H21+H20+H19+H18+H17+H16+H15</f>
        <v>1003130340.7965</v>
      </c>
      <c r="I42" s="16">
        <v>0</v>
      </c>
      <c r="J42" s="14"/>
      <c r="K42" s="16">
        <f>SUM(K15:K41)</f>
        <v>1053286857.8363248</v>
      </c>
      <c r="L42" s="16">
        <v>0</v>
      </c>
      <c r="M42" s="14"/>
      <c r="N42" s="16">
        <f>SUM(N15:N41)</f>
        <v>1105951200.7281413</v>
      </c>
      <c r="O42" s="16">
        <v>0</v>
      </c>
    </row>
    <row r="43" spans="1:15" ht="15.75" customHeight="1" x14ac:dyDescent="0.25">
      <c r="B43" s="1"/>
    </row>
    <row r="45" spans="1:15" x14ac:dyDescent="0.25">
      <c r="G45" s="2"/>
      <c r="M45" s="3"/>
    </row>
    <row r="47" spans="1:15" x14ac:dyDescent="0.25">
      <c r="K47" s="3"/>
    </row>
  </sheetData>
  <mergeCells count="8">
    <mergeCell ref="C10:L10"/>
    <mergeCell ref="A12:A13"/>
    <mergeCell ref="J12:L12"/>
    <mergeCell ref="M12:O12"/>
    <mergeCell ref="B12:B13"/>
    <mergeCell ref="C12:C13"/>
    <mergeCell ref="D12:F12"/>
    <mergeCell ref="G12:I12"/>
  </mergeCells>
  <pageMargins left="0.25" right="0.25" top="0.75" bottom="0.75" header="0.3" footer="0.3"/>
  <pageSetup paperSize="9" scale="4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2016-11-01T12:20:21Z</dcterms:modified>
</cp:coreProperties>
</file>